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3 квартал 30.10.2025\Отчет по ИП2025 по кварталам\3 квартал\3 квартал ИП2025\"/>
    </mc:Choice>
  </mc:AlternateContent>
  <xr:revisionPtr revIDLastSave="0" documentId="13_ncr:1_{A595AF6F-5B45-46CC-A4B9-32335D273672}" xr6:coauthVersionLast="47" xr6:coauthVersionMax="47" xr10:uidLastSave="{00000000-0000-0000-0000-000000000000}"/>
  <bookViews>
    <workbookView xWindow="3135" yWindow="885" windowWidth="23625" windowHeight="14130" tabRatio="218" xr2:uid="{00000000-000D-0000-FFFF-FFFF00000000}"/>
  </bookViews>
  <sheets>
    <sheet name="Ф14" sheetId="1" r:id="rId1"/>
  </sheets>
  <definedNames>
    <definedName name="Z_A7F1BD48_9CA1_4165_9F6D_ABEDB4439C9A_.wvu.Rows" localSheetId="0">Ф14!#REF!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2" i="1" l="1"/>
  <c r="AF32" i="1"/>
  <c r="AN32" i="1"/>
  <c r="E32" i="1"/>
  <c r="R36" i="1"/>
  <c r="S36" i="1"/>
  <c r="T36" i="1"/>
  <c r="U36" i="1"/>
  <c r="U35" i="1" s="1"/>
  <c r="V36" i="1"/>
  <c r="W36" i="1"/>
  <c r="X36" i="1"/>
  <c r="Y36" i="1"/>
  <c r="Y35" i="1" s="1"/>
  <c r="Z36" i="1"/>
  <c r="AA36" i="1"/>
  <c r="AB36" i="1"/>
  <c r="AC36" i="1"/>
  <c r="AC35" i="1" s="1"/>
  <c r="AD36" i="1"/>
  <c r="AE36" i="1"/>
  <c r="AF36" i="1"/>
  <c r="AG36" i="1"/>
  <c r="AG35" i="1" s="1"/>
  <c r="AH36" i="1"/>
  <c r="AH35" i="1" s="1"/>
  <c r="AI36" i="1"/>
  <c r="AJ36" i="1"/>
  <c r="AK36" i="1"/>
  <c r="AK35" i="1" s="1"/>
  <c r="AL36" i="1"/>
  <c r="AL35" i="1" s="1"/>
  <c r="AM36" i="1"/>
  <c r="AN36" i="1"/>
  <c r="Q36" i="1"/>
  <c r="K36" i="1" s="1"/>
  <c r="F36" i="1"/>
  <c r="G36" i="1"/>
  <c r="H36" i="1"/>
  <c r="I36" i="1"/>
  <c r="I35" i="1" s="1"/>
  <c r="J36" i="1"/>
  <c r="E36" i="1"/>
  <c r="O36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L39" i="1" s="1"/>
  <c r="W39" i="1"/>
  <c r="V39" i="1"/>
  <c r="U39" i="1"/>
  <c r="T39" i="1"/>
  <c r="N39" i="1" s="1"/>
  <c r="S39" i="1"/>
  <c r="R39" i="1"/>
  <c r="Q39" i="1"/>
  <c r="P39" i="1"/>
  <c r="J39" i="1"/>
  <c r="I39" i="1"/>
  <c r="H39" i="1"/>
  <c r="G39" i="1"/>
  <c r="F39" i="1"/>
  <c r="E39" i="1"/>
  <c r="AN33" i="1"/>
  <c r="AM33" i="1"/>
  <c r="AM32" i="1" s="1"/>
  <c r="AL33" i="1"/>
  <c r="AL32" i="1" s="1"/>
  <c r="AL31" i="1" s="1"/>
  <c r="AL27" i="1" s="1"/>
  <c r="AK33" i="1"/>
  <c r="AK32" i="1" s="1"/>
  <c r="AJ33" i="1"/>
  <c r="AJ32" i="1" s="1"/>
  <c r="AI33" i="1"/>
  <c r="AI32" i="1" s="1"/>
  <c r="AH33" i="1"/>
  <c r="AH32" i="1" s="1"/>
  <c r="AH31" i="1" s="1"/>
  <c r="AH27" i="1" s="1"/>
  <c r="AG33" i="1"/>
  <c r="AG32" i="1" s="1"/>
  <c r="AF33" i="1"/>
  <c r="AE33" i="1"/>
  <c r="AE32" i="1" s="1"/>
  <c r="AD33" i="1"/>
  <c r="AD32" i="1" s="1"/>
  <c r="AC33" i="1"/>
  <c r="AC32" i="1" s="1"/>
  <c r="AB33" i="1"/>
  <c r="AB32" i="1" s="1"/>
  <c r="AA33" i="1"/>
  <c r="AA32" i="1" s="1"/>
  <c r="Z33" i="1"/>
  <c r="Y33" i="1"/>
  <c r="Y32" i="1" s="1"/>
  <c r="X33" i="1"/>
  <c r="W33" i="1"/>
  <c r="W32" i="1" s="1"/>
  <c r="V33" i="1"/>
  <c r="U33" i="1"/>
  <c r="O33" i="1" s="1"/>
  <c r="T33" i="1"/>
  <c r="T32" i="1" s="1"/>
  <c r="S33" i="1"/>
  <c r="R33" i="1"/>
  <c r="Q33" i="1"/>
  <c r="Q32" i="1" s="1"/>
  <c r="J33" i="1"/>
  <c r="J32" i="1" s="1"/>
  <c r="I33" i="1"/>
  <c r="I32" i="1" s="1"/>
  <c r="H33" i="1"/>
  <c r="H32" i="1" s="1"/>
  <c r="G33" i="1"/>
  <c r="G32" i="1" s="1"/>
  <c r="F33" i="1"/>
  <c r="F32" i="1" s="1"/>
  <c r="E33" i="1"/>
  <c r="P34" i="1"/>
  <c r="O34" i="1"/>
  <c r="N34" i="1"/>
  <c r="M34" i="1"/>
  <c r="L34" i="1"/>
  <c r="K34" i="1"/>
  <c r="P40" i="1"/>
  <c r="O40" i="1"/>
  <c r="N40" i="1"/>
  <c r="M40" i="1"/>
  <c r="L40" i="1"/>
  <c r="K40" i="1"/>
  <c r="K46" i="1"/>
  <c r="L46" i="1"/>
  <c r="M46" i="1"/>
  <c r="N46" i="1"/>
  <c r="O46" i="1"/>
  <c r="P46" i="1"/>
  <c r="P38" i="1"/>
  <c r="O38" i="1"/>
  <c r="N38" i="1"/>
  <c r="M38" i="1"/>
  <c r="L38" i="1"/>
  <c r="K38" i="1"/>
  <c r="P37" i="1"/>
  <c r="O37" i="1"/>
  <c r="N37" i="1"/>
  <c r="M37" i="1"/>
  <c r="L37" i="1"/>
  <c r="K37" i="1"/>
  <c r="K138" i="1"/>
  <c r="L138" i="1"/>
  <c r="M138" i="1"/>
  <c r="N138" i="1"/>
  <c r="O138" i="1"/>
  <c r="P138" i="1"/>
  <c r="K139" i="1"/>
  <c r="L139" i="1"/>
  <c r="M139" i="1"/>
  <c r="N139" i="1"/>
  <c r="O139" i="1"/>
  <c r="P139" i="1"/>
  <c r="K121" i="1"/>
  <c r="L121" i="1"/>
  <c r="M121" i="1"/>
  <c r="N121" i="1"/>
  <c r="O121" i="1"/>
  <c r="P121" i="1"/>
  <c r="K122" i="1"/>
  <c r="L122" i="1"/>
  <c r="M122" i="1"/>
  <c r="N122" i="1"/>
  <c r="O122" i="1"/>
  <c r="P122" i="1"/>
  <c r="K123" i="1"/>
  <c r="L123" i="1"/>
  <c r="M123" i="1"/>
  <c r="N123" i="1"/>
  <c r="O123" i="1"/>
  <c r="P123" i="1"/>
  <c r="K124" i="1"/>
  <c r="L124" i="1"/>
  <c r="M124" i="1"/>
  <c r="N124" i="1"/>
  <c r="O124" i="1"/>
  <c r="P124" i="1"/>
  <c r="K125" i="1"/>
  <c r="L125" i="1"/>
  <c r="M125" i="1"/>
  <c r="N125" i="1"/>
  <c r="O125" i="1"/>
  <c r="P125" i="1"/>
  <c r="K113" i="1"/>
  <c r="L113" i="1"/>
  <c r="M113" i="1"/>
  <c r="N113" i="1"/>
  <c r="O113" i="1"/>
  <c r="P113" i="1"/>
  <c r="K114" i="1"/>
  <c r="L114" i="1"/>
  <c r="M114" i="1"/>
  <c r="N114" i="1"/>
  <c r="O114" i="1"/>
  <c r="P114" i="1"/>
  <c r="K115" i="1"/>
  <c r="L115" i="1"/>
  <c r="M115" i="1"/>
  <c r="N115" i="1"/>
  <c r="O115" i="1"/>
  <c r="P115" i="1"/>
  <c r="K116" i="1"/>
  <c r="L116" i="1"/>
  <c r="M116" i="1"/>
  <c r="N116" i="1"/>
  <c r="O116" i="1"/>
  <c r="P116" i="1"/>
  <c r="K117" i="1"/>
  <c r="L117" i="1"/>
  <c r="M117" i="1"/>
  <c r="N117" i="1"/>
  <c r="O117" i="1"/>
  <c r="P117" i="1"/>
  <c r="P103" i="1"/>
  <c r="O103" i="1"/>
  <c r="N103" i="1"/>
  <c r="M103" i="1"/>
  <c r="L103" i="1"/>
  <c r="K103" i="1"/>
  <c r="AN102" i="1"/>
  <c r="AN101" i="1" s="1"/>
  <c r="AM102" i="1"/>
  <c r="AM101" i="1" s="1"/>
  <c r="AL102" i="1"/>
  <c r="AK102" i="1"/>
  <c r="AK101" i="1" s="1"/>
  <c r="AJ102" i="1"/>
  <c r="AJ101" i="1" s="1"/>
  <c r="AI102" i="1"/>
  <c r="AI101" i="1" s="1"/>
  <c r="AH102" i="1"/>
  <c r="AH101" i="1" s="1"/>
  <c r="AG102" i="1"/>
  <c r="AG101" i="1" s="1"/>
  <c r="AF102" i="1"/>
  <c r="AF101" i="1" s="1"/>
  <c r="AE102" i="1"/>
  <c r="AE101" i="1" s="1"/>
  <c r="AD102" i="1"/>
  <c r="AD101" i="1" s="1"/>
  <c r="AC102" i="1"/>
  <c r="AC101" i="1" s="1"/>
  <c r="AB102" i="1"/>
  <c r="AB101" i="1" s="1"/>
  <c r="AA102" i="1"/>
  <c r="AA101" i="1" s="1"/>
  <c r="Z102" i="1"/>
  <c r="Z101" i="1" s="1"/>
  <c r="Y102" i="1"/>
  <c r="Y101" i="1" s="1"/>
  <c r="X102" i="1"/>
  <c r="X101" i="1" s="1"/>
  <c r="W102" i="1"/>
  <c r="W101" i="1" s="1"/>
  <c r="V102" i="1"/>
  <c r="V101" i="1" s="1"/>
  <c r="U102" i="1"/>
  <c r="U101" i="1" s="1"/>
  <c r="T102" i="1"/>
  <c r="T101" i="1" s="1"/>
  <c r="S102" i="1"/>
  <c r="S101" i="1" s="1"/>
  <c r="R102" i="1"/>
  <c r="R101" i="1" s="1"/>
  <c r="Q102" i="1"/>
  <c r="Q101" i="1" s="1"/>
  <c r="J102" i="1"/>
  <c r="J101" i="1" s="1"/>
  <c r="I102" i="1"/>
  <c r="I101" i="1" s="1"/>
  <c r="H102" i="1"/>
  <c r="H101" i="1" s="1"/>
  <c r="G102" i="1"/>
  <c r="G101" i="1" s="1"/>
  <c r="F102" i="1"/>
  <c r="F101" i="1" s="1"/>
  <c r="E102" i="1"/>
  <c r="E101" i="1" s="1"/>
  <c r="AL101" i="1"/>
  <c r="P100" i="1"/>
  <c r="O100" i="1"/>
  <c r="N100" i="1"/>
  <c r="M100" i="1"/>
  <c r="L100" i="1"/>
  <c r="K100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J99" i="1"/>
  <c r="I99" i="1"/>
  <c r="H99" i="1"/>
  <c r="G99" i="1"/>
  <c r="F99" i="1"/>
  <c r="E99" i="1"/>
  <c r="K106" i="1"/>
  <c r="L106" i="1"/>
  <c r="M106" i="1"/>
  <c r="N106" i="1"/>
  <c r="O106" i="1"/>
  <c r="P106" i="1"/>
  <c r="R94" i="1"/>
  <c r="S94" i="1"/>
  <c r="T94" i="1"/>
  <c r="U94" i="1"/>
  <c r="Q94" i="1"/>
  <c r="J94" i="1"/>
  <c r="Q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R92" i="1"/>
  <c r="J92" i="1"/>
  <c r="Q90" i="1"/>
  <c r="R90" i="1"/>
  <c r="S90" i="1"/>
  <c r="T90" i="1"/>
  <c r="U90" i="1"/>
  <c r="J90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Q76" i="1"/>
  <c r="F76" i="1"/>
  <c r="G76" i="1"/>
  <c r="H76" i="1"/>
  <c r="I76" i="1"/>
  <c r="J76" i="1"/>
  <c r="E76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Q60" i="1"/>
  <c r="F60" i="1"/>
  <c r="G60" i="1"/>
  <c r="H60" i="1"/>
  <c r="I60" i="1"/>
  <c r="J60" i="1"/>
  <c r="E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66" i="1"/>
  <c r="L66" i="1"/>
  <c r="M66" i="1"/>
  <c r="N66" i="1"/>
  <c r="O66" i="1"/>
  <c r="P66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6" i="1"/>
  <c r="L56" i="1"/>
  <c r="M56" i="1"/>
  <c r="N56" i="1"/>
  <c r="O56" i="1"/>
  <c r="P56" i="1"/>
  <c r="K57" i="1"/>
  <c r="L57" i="1"/>
  <c r="M57" i="1"/>
  <c r="N57" i="1"/>
  <c r="O57" i="1"/>
  <c r="P57" i="1"/>
  <c r="K58" i="1"/>
  <c r="L58" i="1"/>
  <c r="M58" i="1"/>
  <c r="N58" i="1"/>
  <c r="O58" i="1"/>
  <c r="P58" i="1"/>
  <c r="K45" i="1"/>
  <c r="L45" i="1"/>
  <c r="M45" i="1"/>
  <c r="N45" i="1"/>
  <c r="O45" i="1"/>
  <c r="P45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4" i="1"/>
  <c r="V90" i="1"/>
  <c r="I31" i="1" l="1"/>
  <c r="I27" i="1" s="1"/>
  <c r="Y31" i="1"/>
  <c r="Y27" i="1" s="1"/>
  <c r="AC31" i="1"/>
  <c r="AC27" i="1" s="1"/>
  <c r="AG31" i="1"/>
  <c r="AG27" i="1" s="1"/>
  <c r="AK31" i="1"/>
  <c r="AK27" i="1" s="1"/>
  <c r="AD31" i="1"/>
  <c r="AD27" i="1" s="1"/>
  <c r="P36" i="1"/>
  <c r="H35" i="1"/>
  <c r="AN35" i="1"/>
  <c r="AJ35" i="1"/>
  <c r="AJ31" i="1" s="1"/>
  <c r="AJ27" i="1" s="1"/>
  <c r="AF35" i="1"/>
  <c r="AB35" i="1"/>
  <c r="U32" i="1"/>
  <c r="U31" i="1" s="1"/>
  <c r="Q35" i="1"/>
  <c r="Q31" i="1" s="1"/>
  <c r="Q27" i="1" s="1"/>
  <c r="M39" i="1"/>
  <c r="E35" i="1"/>
  <c r="E31" i="1" s="1"/>
  <c r="E27" i="1" s="1"/>
  <c r="G35" i="1"/>
  <c r="K33" i="1"/>
  <c r="AD35" i="1"/>
  <c r="Z35" i="1"/>
  <c r="V35" i="1"/>
  <c r="P35" i="1" s="1"/>
  <c r="R35" i="1"/>
  <c r="L33" i="1"/>
  <c r="R32" i="1"/>
  <c r="P33" i="1"/>
  <c r="V32" i="1"/>
  <c r="Z32" i="1"/>
  <c r="N33" i="1"/>
  <c r="L36" i="1"/>
  <c r="N36" i="1"/>
  <c r="K32" i="1"/>
  <c r="AM35" i="1"/>
  <c r="AM31" i="1" s="1"/>
  <c r="AM27" i="1" s="1"/>
  <c r="AI35" i="1"/>
  <c r="AE35" i="1"/>
  <c r="AE31" i="1" s="1"/>
  <c r="AE27" i="1" s="1"/>
  <c r="AA35" i="1"/>
  <c r="AA31" i="1" s="1"/>
  <c r="W35" i="1"/>
  <c r="W31" i="1" s="1"/>
  <c r="W27" i="1" s="1"/>
  <c r="S35" i="1"/>
  <c r="AN31" i="1"/>
  <c r="AN27" i="1" s="1"/>
  <c r="AF31" i="1"/>
  <c r="AF27" i="1" s="1"/>
  <c r="X35" i="1"/>
  <c r="G31" i="1"/>
  <c r="G27" i="1" s="1"/>
  <c r="J35" i="1"/>
  <c r="J31" i="1" s="1"/>
  <c r="J27" i="1" s="1"/>
  <c r="F35" i="1"/>
  <c r="F31" i="1" s="1"/>
  <c r="F27" i="1" s="1"/>
  <c r="M36" i="1"/>
  <c r="O32" i="1"/>
  <c r="H31" i="1"/>
  <c r="H27" i="1" s="1"/>
  <c r="AB31" i="1"/>
  <c r="AB27" i="1" s="1"/>
  <c r="T35" i="1"/>
  <c r="N35" i="1" s="1"/>
  <c r="U27" i="1"/>
  <c r="M33" i="1"/>
  <c r="K39" i="1"/>
  <c r="O39" i="1"/>
  <c r="S32" i="1"/>
  <c r="AD98" i="1"/>
  <c r="H98" i="1"/>
  <c r="L99" i="1"/>
  <c r="P99" i="1"/>
  <c r="AH98" i="1"/>
  <c r="I98" i="1"/>
  <c r="M99" i="1"/>
  <c r="J98" i="1"/>
  <c r="G98" i="1"/>
  <c r="Y98" i="1"/>
  <c r="AC98" i="1"/>
  <c r="AG98" i="1"/>
  <c r="AL98" i="1"/>
  <c r="F98" i="1"/>
  <c r="AA98" i="1"/>
  <c r="AE98" i="1"/>
  <c r="K99" i="1"/>
  <c r="O99" i="1"/>
  <c r="AK98" i="1"/>
  <c r="W98" i="1"/>
  <c r="AM98" i="1"/>
  <c r="E98" i="1"/>
  <c r="Z98" i="1"/>
  <c r="S98" i="1"/>
  <c r="AI98" i="1"/>
  <c r="T98" i="1"/>
  <c r="AB98" i="1"/>
  <c r="AF98" i="1"/>
  <c r="AJ98" i="1"/>
  <c r="X98" i="1"/>
  <c r="AN98" i="1"/>
  <c r="N102" i="1"/>
  <c r="N99" i="1"/>
  <c r="V98" i="1"/>
  <c r="R98" i="1"/>
  <c r="L102" i="1"/>
  <c r="P102" i="1"/>
  <c r="Q98" i="1"/>
  <c r="U98" i="1"/>
  <c r="L101" i="1"/>
  <c r="P101" i="1"/>
  <c r="N101" i="1"/>
  <c r="M102" i="1"/>
  <c r="K101" i="1"/>
  <c r="O101" i="1"/>
  <c r="M101" i="1"/>
  <c r="K102" i="1"/>
  <c r="O102" i="1"/>
  <c r="J141" i="1"/>
  <c r="I141" i="1"/>
  <c r="H141" i="1"/>
  <c r="G141" i="1"/>
  <c r="F141" i="1"/>
  <c r="E141" i="1"/>
  <c r="J135" i="1"/>
  <c r="I135" i="1"/>
  <c r="H135" i="1"/>
  <c r="G135" i="1"/>
  <c r="F135" i="1"/>
  <c r="E135" i="1"/>
  <c r="J132" i="1"/>
  <c r="I132" i="1"/>
  <c r="H132" i="1"/>
  <c r="G132" i="1"/>
  <c r="F132" i="1"/>
  <c r="E132" i="1"/>
  <c r="J128" i="1"/>
  <c r="I128" i="1"/>
  <c r="H128" i="1"/>
  <c r="G128" i="1"/>
  <c r="F128" i="1"/>
  <c r="E128" i="1"/>
  <c r="J119" i="1"/>
  <c r="I119" i="1"/>
  <c r="H119" i="1"/>
  <c r="G119" i="1"/>
  <c r="F119" i="1"/>
  <c r="E119" i="1"/>
  <c r="J111" i="1"/>
  <c r="I111" i="1"/>
  <c r="H111" i="1"/>
  <c r="G111" i="1"/>
  <c r="F111" i="1"/>
  <c r="E111" i="1"/>
  <c r="J107" i="1"/>
  <c r="I107" i="1"/>
  <c r="J105" i="1"/>
  <c r="J104" i="1" s="1"/>
  <c r="I105" i="1"/>
  <c r="I104" i="1" s="1"/>
  <c r="I97" i="1" s="1"/>
  <c r="I94" i="1"/>
  <c r="H94" i="1"/>
  <c r="G94" i="1"/>
  <c r="F94" i="1"/>
  <c r="E94" i="1"/>
  <c r="I92" i="1"/>
  <c r="H92" i="1"/>
  <c r="G92" i="1"/>
  <c r="F92" i="1"/>
  <c r="E92" i="1"/>
  <c r="J89" i="1"/>
  <c r="J88" i="1" s="1"/>
  <c r="I90" i="1"/>
  <c r="H90" i="1"/>
  <c r="G90" i="1"/>
  <c r="F90" i="1"/>
  <c r="E90" i="1"/>
  <c r="J84" i="1"/>
  <c r="I84" i="1"/>
  <c r="H84" i="1"/>
  <c r="G84" i="1"/>
  <c r="F84" i="1"/>
  <c r="E84" i="1"/>
  <c r="J82" i="1"/>
  <c r="I82" i="1"/>
  <c r="H82" i="1"/>
  <c r="G82" i="1"/>
  <c r="G75" i="1" s="1"/>
  <c r="F82" i="1"/>
  <c r="E82" i="1"/>
  <c r="J48" i="1"/>
  <c r="I48" i="1"/>
  <c r="H48" i="1"/>
  <c r="G48" i="1"/>
  <c r="F48" i="1"/>
  <c r="E48" i="1"/>
  <c r="J43" i="1"/>
  <c r="I43" i="1"/>
  <c r="H43" i="1"/>
  <c r="G43" i="1"/>
  <c r="F43" i="1"/>
  <c r="E43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P87" i="1"/>
  <c r="O87" i="1"/>
  <c r="N87" i="1"/>
  <c r="M87" i="1"/>
  <c r="L87" i="1"/>
  <c r="K87" i="1"/>
  <c r="P85" i="1"/>
  <c r="O85" i="1"/>
  <c r="N85" i="1"/>
  <c r="M85" i="1"/>
  <c r="L85" i="1"/>
  <c r="K85" i="1"/>
  <c r="T31" i="1" l="1"/>
  <c r="K35" i="1"/>
  <c r="AI31" i="1"/>
  <c r="AI27" i="1" s="1"/>
  <c r="L35" i="1"/>
  <c r="AA27" i="1"/>
  <c r="O31" i="1"/>
  <c r="V31" i="1"/>
  <c r="P32" i="1"/>
  <c r="T27" i="1"/>
  <c r="M32" i="1"/>
  <c r="S31" i="1"/>
  <c r="O35" i="1"/>
  <c r="M35" i="1"/>
  <c r="L32" i="1"/>
  <c r="R31" i="1"/>
  <c r="X31" i="1"/>
  <c r="X27" i="1" s="1"/>
  <c r="K31" i="1"/>
  <c r="N32" i="1"/>
  <c r="Z31" i="1"/>
  <c r="Z27" i="1" s="1"/>
  <c r="J131" i="1"/>
  <c r="J97" i="1"/>
  <c r="M98" i="1"/>
  <c r="H131" i="1"/>
  <c r="F131" i="1"/>
  <c r="I131" i="1"/>
  <c r="N98" i="1"/>
  <c r="L98" i="1"/>
  <c r="K98" i="1"/>
  <c r="P98" i="1"/>
  <c r="G110" i="1"/>
  <c r="O98" i="1"/>
  <c r="E89" i="1"/>
  <c r="E88" i="1" s="1"/>
  <c r="F89" i="1"/>
  <c r="F88" i="1" s="1"/>
  <c r="G131" i="1"/>
  <c r="G74" i="1"/>
  <c r="I42" i="1"/>
  <c r="E131" i="1"/>
  <c r="H75" i="1"/>
  <c r="H74" i="1" s="1"/>
  <c r="H42" i="1"/>
  <c r="I89" i="1"/>
  <c r="I88" i="1" s="1"/>
  <c r="F110" i="1"/>
  <c r="J110" i="1"/>
  <c r="H110" i="1"/>
  <c r="F42" i="1"/>
  <c r="J42" i="1"/>
  <c r="E75" i="1"/>
  <c r="E74" i="1" s="1"/>
  <c r="I75" i="1"/>
  <c r="I74" i="1" s="1"/>
  <c r="G89" i="1"/>
  <c r="G88" i="1" s="1"/>
  <c r="G42" i="1"/>
  <c r="F75" i="1"/>
  <c r="F74" i="1" s="1"/>
  <c r="J75" i="1"/>
  <c r="J74" i="1" s="1"/>
  <c r="H89" i="1"/>
  <c r="H88" i="1" s="1"/>
  <c r="E110" i="1"/>
  <c r="I110" i="1"/>
  <c r="E42" i="1"/>
  <c r="N31" i="1" l="1"/>
  <c r="V27" i="1"/>
  <c r="P31" i="1"/>
  <c r="R27" i="1"/>
  <c r="L31" i="1"/>
  <c r="M31" i="1"/>
  <c r="S27" i="1"/>
  <c r="J41" i="1"/>
  <c r="I41" i="1"/>
  <c r="G25" i="1"/>
  <c r="F25" i="1"/>
  <c r="E25" i="1"/>
  <c r="J25" i="1"/>
  <c r="I25" i="1"/>
  <c r="E23" i="1"/>
  <c r="J23" i="1"/>
  <c r="J26" i="1"/>
  <c r="J20" i="1" s="1"/>
  <c r="I26" i="1"/>
  <c r="I20" i="1" s="1"/>
  <c r="H26" i="1"/>
  <c r="H20" i="1" s="1"/>
  <c r="G26" i="1"/>
  <c r="G20" i="1" s="1"/>
  <c r="F26" i="1"/>
  <c r="F20" i="1" s="1"/>
  <c r="E26" i="1"/>
  <c r="E20" i="1" s="1"/>
  <c r="J22" i="1"/>
  <c r="I22" i="1"/>
  <c r="H22" i="1"/>
  <c r="G22" i="1"/>
  <c r="F22" i="1"/>
  <c r="E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AN20" i="1"/>
  <c r="AM20" i="1"/>
  <c r="AL20" i="1"/>
  <c r="AK20" i="1"/>
  <c r="AJ20" i="1"/>
  <c r="AI20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F84" i="1"/>
  <c r="R104" i="1"/>
  <c r="R97" i="1" s="1"/>
  <c r="S104" i="1"/>
  <c r="S97" i="1" s="1"/>
  <c r="T104" i="1"/>
  <c r="T97" i="1" s="1"/>
  <c r="U104" i="1"/>
  <c r="U97" i="1" s="1"/>
  <c r="V104" i="1"/>
  <c r="V97" i="1" s="1"/>
  <c r="W104" i="1"/>
  <c r="W97" i="1" s="1"/>
  <c r="X104" i="1"/>
  <c r="X97" i="1" s="1"/>
  <c r="Y104" i="1"/>
  <c r="Y97" i="1" s="1"/>
  <c r="Z104" i="1"/>
  <c r="Z97" i="1" s="1"/>
  <c r="AA104" i="1"/>
  <c r="AA97" i="1" s="1"/>
  <c r="AB104" i="1"/>
  <c r="AB97" i="1" s="1"/>
  <c r="AC104" i="1"/>
  <c r="AC97" i="1" s="1"/>
  <c r="AD104" i="1"/>
  <c r="AD97" i="1" s="1"/>
  <c r="AE104" i="1"/>
  <c r="AE97" i="1" s="1"/>
  <c r="AF104" i="1"/>
  <c r="AF97" i="1" s="1"/>
  <c r="AG104" i="1"/>
  <c r="AG97" i="1" s="1"/>
  <c r="AH104" i="1"/>
  <c r="AH97" i="1" s="1"/>
  <c r="AI104" i="1"/>
  <c r="AI97" i="1" s="1"/>
  <c r="AJ104" i="1"/>
  <c r="AJ97" i="1" s="1"/>
  <c r="AK104" i="1"/>
  <c r="AK97" i="1" s="1"/>
  <c r="AL104" i="1"/>
  <c r="AL97" i="1" s="1"/>
  <c r="AM104" i="1"/>
  <c r="AM97" i="1" s="1"/>
  <c r="AN104" i="1"/>
  <c r="AN97" i="1" s="1"/>
  <c r="R111" i="1"/>
  <c r="R110" i="1" s="1"/>
  <c r="S111" i="1"/>
  <c r="S110" i="1" s="1"/>
  <c r="T111" i="1"/>
  <c r="T110" i="1" s="1"/>
  <c r="U111" i="1"/>
  <c r="U110" i="1" s="1"/>
  <c r="V111" i="1"/>
  <c r="V110" i="1" s="1"/>
  <c r="W111" i="1"/>
  <c r="W110" i="1" s="1"/>
  <c r="X111" i="1"/>
  <c r="X110" i="1" s="1"/>
  <c r="Y111" i="1"/>
  <c r="Y110" i="1" s="1"/>
  <c r="Z111" i="1"/>
  <c r="Z110" i="1" s="1"/>
  <c r="AA111" i="1"/>
  <c r="AA110" i="1" s="1"/>
  <c r="AB111" i="1"/>
  <c r="AB110" i="1" s="1"/>
  <c r="AC111" i="1"/>
  <c r="AC110" i="1" s="1"/>
  <c r="AD111" i="1"/>
  <c r="AD110" i="1" s="1"/>
  <c r="AE111" i="1"/>
  <c r="AE110" i="1" s="1"/>
  <c r="AF111" i="1"/>
  <c r="AF110" i="1" s="1"/>
  <c r="AG111" i="1"/>
  <c r="AG110" i="1" s="1"/>
  <c r="AH111" i="1"/>
  <c r="AH110" i="1" s="1"/>
  <c r="AI111" i="1"/>
  <c r="AI110" i="1" s="1"/>
  <c r="AJ111" i="1"/>
  <c r="AJ110" i="1" s="1"/>
  <c r="AK111" i="1"/>
  <c r="AK110" i="1" s="1"/>
  <c r="AL111" i="1"/>
  <c r="AL110" i="1" s="1"/>
  <c r="AM111" i="1"/>
  <c r="AM110" i="1" s="1"/>
  <c r="AN111" i="1"/>
  <c r="AN110" i="1" s="1"/>
  <c r="R132" i="1"/>
  <c r="R131" i="1" s="1"/>
  <c r="S132" i="1"/>
  <c r="S131" i="1" s="1"/>
  <c r="T132" i="1"/>
  <c r="T131" i="1" s="1"/>
  <c r="U132" i="1"/>
  <c r="U131" i="1" s="1"/>
  <c r="V132" i="1"/>
  <c r="V131" i="1" s="1"/>
  <c r="W132" i="1"/>
  <c r="W131" i="1" s="1"/>
  <c r="X132" i="1"/>
  <c r="X131" i="1" s="1"/>
  <c r="Y132" i="1"/>
  <c r="Y131" i="1" s="1"/>
  <c r="Z132" i="1"/>
  <c r="Z131" i="1" s="1"/>
  <c r="AA132" i="1"/>
  <c r="AA131" i="1" s="1"/>
  <c r="AB132" i="1"/>
  <c r="AB131" i="1" s="1"/>
  <c r="AC132" i="1"/>
  <c r="AC131" i="1" s="1"/>
  <c r="AD132" i="1"/>
  <c r="AD131" i="1" s="1"/>
  <c r="AE132" i="1"/>
  <c r="AE131" i="1" s="1"/>
  <c r="AF132" i="1"/>
  <c r="AF131" i="1" s="1"/>
  <c r="AG132" i="1"/>
  <c r="AG131" i="1" s="1"/>
  <c r="AH132" i="1"/>
  <c r="AH131" i="1" s="1"/>
  <c r="AI132" i="1"/>
  <c r="AI131" i="1" s="1"/>
  <c r="AJ132" i="1"/>
  <c r="AJ131" i="1" s="1"/>
  <c r="AK132" i="1"/>
  <c r="AK131" i="1" s="1"/>
  <c r="AL132" i="1"/>
  <c r="AL131" i="1" s="1"/>
  <c r="AM132" i="1"/>
  <c r="AM131" i="1" s="1"/>
  <c r="AN132" i="1"/>
  <c r="AN131" i="1" s="1"/>
  <c r="G23" i="1" l="1"/>
  <c r="H23" i="1"/>
  <c r="F23" i="1"/>
  <c r="H25" i="1"/>
  <c r="AK75" i="1"/>
  <c r="AE75" i="1"/>
  <c r="Y75" i="1"/>
  <c r="S75" i="1"/>
  <c r="W75" i="1"/>
  <c r="AM42" i="1"/>
  <c r="AG42" i="1"/>
  <c r="AA42" i="1"/>
  <c r="U42" i="1"/>
  <c r="J21" i="1"/>
  <c r="J19" i="1" s="1"/>
  <c r="AD25" i="1"/>
  <c r="AJ89" i="1"/>
  <c r="AJ88" i="1" s="1"/>
  <c r="AD89" i="1"/>
  <c r="AD88" i="1" s="1"/>
  <c r="AN84" i="1"/>
  <c r="AH84" i="1"/>
  <c r="AB84" i="1"/>
  <c r="V84" i="1"/>
  <c r="AI42" i="1"/>
  <c r="AI84" i="1"/>
  <c r="AJ23" i="1"/>
  <c r="AD23" i="1"/>
  <c r="X23" i="1"/>
  <c r="R23" i="1"/>
  <c r="AK25" i="1"/>
  <c r="AE25" i="1"/>
  <c r="AN75" i="1"/>
  <c r="AH75" i="1"/>
  <c r="AH74" i="1" s="1"/>
  <c r="AB75" i="1"/>
  <c r="V75" i="1"/>
  <c r="V74" i="1" s="1"/>
  <c r="AL75" i="1"/>
  <c r="AF75" i="1"/>
  <c r="AF74" i="1" s="1"/>
  <c r="AM84" i="1"/>
  <c r="AG84" i="1"/>
  <c r="AA84" i="1"/>
  <c r="U84" i="1"/>
  <c r="AC42" i="1"/>
  <c r="AJ75" i="1"/>
  <c r="AD75" i="1"/>
  <c r="X75" i="1"/>
  <c r="R75" i="1"/>
  <c r="AM25" i="1"/>
  <c r="AG25" i="1"/>
  <c r="AA25" i="1"/>
  <c r="U25" i="1"/>
  <c r="Z84" i="1"/>
  <c r="AC75" i="1"/>
  <c r="AJ25" i="1"/>
  <c r="X25" i="1"/>
  <c r="R25" i="1"/>
  <c r="AI75" i="1"/>
  <c r="AM89" i="1"/>
  <c r="AM88" i="1" s="1"/>
  <c r="AG89" i="1"/>
  <c r="AG88" i="1" s="1"/>
  <c r="AA89" i="1"/>
  <c r="AA88" i="1" s="1"/>
  <c r="U89" i="1"/>
  <c r="U88" i="1" s="1"/>
  <c r="AL89" i="1"/>
  <c r="AL88" i="1" s="1"/>
  <c r="AF89" i="1"/>
  <c r="AF88" i="1" s="1"/>
  <c r="Z89" i="1"/>
  <c r="Z88" i="1" s="1"/>
  <c r="T89" i="1"/>
  <c r="T88" i="1" s="1"/>
  <c r="AK89" i="1"/>
  <c r="AK88" i="1" s="1"/>
  <c r="AE89" i="1"/>
  <c r="AE88" i="1" s="1"/>
  <c r="Y89" i="1"/>
  <c r="Y88" i="1" s="1"/>
  <c r="S89" i="1"/>
  <c r="S88" i="1" s="1"/>
  <c r="AC84" i="1"/>
  <c r="W84" i="1"/>
  <c r="AM23" i="1"/>
  <c r="AG23" i="1"/>
  <c r="AA23" i="1"/>
  <c r="U23" i="1"/>
  <c r="X89" i="1"/>
  <c r="X88" i="1" s="1"/>
  <c r="Z75" i="1"/>
  <c r="T75" i="1"/>
  <c r="AJ42" i="1"/>
  <c r="AD42" i="1"/>
  <c r="X42" i="1"/>
  <c r="R42" i="1"/>
  <c r="R89" i="1"/>
  <c r="R88" i="1" s="1"/>
  <c r="AI89" i="1"/>
  <c r="AI88" i="1" s="1"/>
  <c r="AC89" i="1"/>
  <c r="AC88" i="1" s="1"/>
  <c r="W89" i="1"/>
  <c r="W88" i="1" s="1"/>
  <c r="AL84" i="1"/>
  <c r="T84" i="1"/>
  <c r="I21" i="1"/>
  <c r="AF25" i="1"/>
  <c r="T25" i="1"/>
  <c r="Y25" i="1"/>
  <c r="S25" i="1"/>
  <c r="AL23" i="1"/>
  <c r="AF23" i="1"/>
  <c r="Z23" i="1"/>
  <c r="T23" i="1"/>
  <c r="AK23" i="1"/>
  <c r="AE23" i="1"/>
  <c r="Y23" i="1"/>
  <c r="S23" i="1"/>
  <c r="I23" i="1"/>
  <c r="AL25" i="1"/>
  <c r="Z25" i="1"/>
  <c r="W42" i="1"/>
  <c r="AN42" i="1"/>
  <c r="AH42" i="1"/>
  <c r="AB42" i="1"/>
  <c r="V42" i="1"/>
  <c r="AN89" i="1"/>
  <c r="AN88" i="1" s="1"/>
  <c r="AH89" i="1"/>
  <c r="AH88" i="1" s="1"/>
  <c r="AB89" i="1"/>
  <c r="AB88" i="1" s="1"/>
  <c r="V89" i="1"/>
  <c r="V88" i="1" s="1"/>
  <c r="AK84" i="1"/>
  <c r="AE84" i="1"/>
  <c r="Y84" i="1"/>
  <c r="S84" i="1"/>
  <c r="AJ84" i="1"/>
  <c r="AD84" i="1"/>
  <c r="X84" i="1"/>
  <c r="R84" i="1"/>
  <c r="AI25" i="1"/>
  <c r="AC25" i="1"/>
  <c r="W25" i="1"/>
  <c r="AN25" i="1"/>
  <c r="AH25" i="1"/>
  <c r="AB25" i="1"/>
  <c r="V25" i="1"/>
  <c r="AI23" i="1"/>
  <c r="AC23" i="1"/>
  <c r="W23" i="1"/>
  <c r="AN23" i="1"/>
  <c r="AH23" i="1"/>
  <c r="AB23" i="1"/>
  <c r="V23" i="1"/>
  <c r="AM75" i="1"/>
  <c r="AG75" i="1"/>
  <c r="AA75" i="1"/>
  <c r="U75" i="1"/>
  <c r="AL42" i="1"/>
  <c r="AF42" i="1"/>
  <c r="Z42" i="1"/>
  <c r="T42" i="1"/>
  <c r="AK42" i="1"/>
  <c r="AE42" i="1"/>
  <c r="Y42" i="1"/>
  <c r="S42" i="1"/>
  <c r="AE74" i="1" l="1"/>
  <c r="X74" i="1"/>
  <c r="X41" i="1" s="1"/>
  <c r="X21" i="1" s="1"/>
  <c r="AK74" i="1"/>
  <c r="AK41" i="1" s="1"/>
  <c r="AK21" i="1" s="1"/>
  <c r="AK19" i="1" s="1"/>
  <c r="S74" i="1"/>
  <c r="S41" i="1" s="1"/>
  <c r="S21" i="1" s="1"/>
  <c r="Y74" i="1"/>
  <c r="Y41" i="1" s="1"/>
  <c r="Y21" i="1" s="1"/>
  <c r="AG74" i="1"/>
  <c r="AG41" i="1" s="1"/>
  <c r="AG21" i="1" s="1"/>
  <c r="Z74" i="1"/>
  <c r="Z41" i="1" s="1"/>
  <c r="Z21" i="1" s="1"/>
  <c r="W74" i="1"/>
  <c r="W41" i="1" s="1"/>
  <c r="W21" i="1" s="1"/>
  <c r="AB74" i="1"/>
  <c r="AB41" i="1" s="1"/>
  <c r="AB21" i="1" s="1"/>
  <c r="AI74" i="1"/>
  <c r="AI41" i="1" s="1"/>
  <c r="AI21" i="1" s="1"/>
  <c r="AI19" i="1" s="1"/>
  <c r="AJ74" i="1"/>
  <c r="AJ41" i="1" s="1"/>
  <c r="AJ21" i="1" s="1"/>
  <c r="AJ19" i="1" s="1"/>
  <c r="AN74" i="1"/>
  <c r="AN41" i="1" s="1"/>
  <c r="AN21" i="1" s="1"/>
  <c r="AN19" i="1" s="1"/>
  <c r="V41" i="1"/>
  <c r="V21" i="1" s="1"/>
  <c r="AL74" i="1"/>
  <c r="AL41" i="1" s="1"/>
  <c r="AL21" i="1" s="1"/>
  <c r="AL19" i="1" s="1"/>
  <c r="U74" i="1"/>
  <c r="U41" i="1" s="1"/>
  <c r="U21" i="1" s="1"/>
  <c r="AH41" i="1"/>
  <c r="AH21" i="1" s="1"/>
  <c r="AC74" i="1"/>
  <c r="AC41" i="1" s="1"/>
  <c r="AC21" i="1" s="1"/>
  <c r="T74" i="1"/>
  <c r="T41" i="1" s="1"/>
  <c r="T21" i="1" s="1"/>
  <c r="R74" i="1"/>
  <c r="R41" i="1" s="1"/>
  <c r="R21" i="1" s="1"/>
  <c r="AA74" i="1"/>
  <c r="AA41" i="1" s="1"/>
  <c r="AA21" i="1" s="1"/>
  <c r="AD74" i="1"/>
  <c r="AD41" i="1" s="1"/>
  <c r="AD21" i="1" s="1"/>
  <c r="AF41" i="1"/>
  <c r="AF21" i="1" s="1"/>
  <c r="AM74" i="1"/>
  <c r="AM41" i="1" s="1"/>
  <c r="AM21" i="1" s="1"/>
  <c r="AM19" i="1" s="1"/>
  <c r="AE41" i="1"/>
  <c r="AE21" i="1" s="1"/>
  <c r="I19" i="1"/>
  <c r="AB26" i="1" l="1"/>
  <c r="AB20" i="1" s="1"/>
  <c r="AB19" i="1" s="1"/>
  <c r="AA26" i="1"/>
  <c r="AA20" i="1" s="1"/>
  <c r="AA19" i="1" s="1"/>
  <c r="Z26" i="1"/>
  <c r="Z20" i="1" s="1"/>
  <c r="Z19" i="1" s="1"/>
  <c r="Y26" i="1"/>
  <c r="Y20" i="1" s="1"/>
  <c r="Y19" i="1" s="1"/>
  <c r="X26" i="1"/>
  <c r="X20" i="1" s="1"/>
  <c r="X19" i="1" s="1"/>
  <c r="W26" i="1"/>
  <c r="W20" i="1" s="1"/>
  <c r="W19" i="1" s="1"/>
  <c r="AH26" i="1" l="1"/>
  <c r="AH20" i="1" s="1"/>
  <c r="AH19" i="1" s="1"/>
  <c r="AG26" i="1"/>
  <c r="AG20" i="1" s="1"/>
  <c r="AG19" i="1" s="1"/>
  <c r="AF26" i="1"/>
  <c r="AF20" i="1" s="1"/>
  <c r="AF19" i="1" s="1"/>
  <c r="AE26" i="1"/>
  <c r="AE20" i="1" s="1"/>
  <c r="AE19" i="1" s="1"/>
  <c r="AD26" i="1"/>
  <c r="AD20" i="1" s="1"/>
  <c r="AD19" i="1" s="1"/>
  <c r="AC26" i="1"/>
  <c r="AC20" i="1" s="1"/>
  <c r="AC19" i="1" s="1"/>
  <c r="V26" i="1"/>
  <c r="V20" i="1" s="1"/>
  <c r="V19" i="1" s="1"/>
  <c r="U26" i="1"/>
  <c r="U20" i="1" s="1"/>
  <c r="U19" i="1" s="1"/>
  <c r="T26" i="1"/>
  <c r="T20" i="1" s="1"/>
  <c r="T19" i="1" s="1"/>
  <c r="S26" i="1"/>
  <c r="S20" i="1" s="1"/>
  <c r="S19" i="1" s="1"/>
  <c r="R26" i="1"/>
  <c r="R20" i="1" s="1"/>
  <c r="R19" i="1" s="1"/>
  <c r="Q132" i="1"/>
  <c r="Q131" i="1" s="1"/>
  <c r="Q111" i="1"/>
  <c r="Q110" i="1" s="1"/>
  <c r="Q104" i="1"/>
  <c r="Q97" i="1" s="1"/>
  <c r="Q82" i="1"/>
  <c r="Q48" i="1"/>
  <c r="Q43" i="1"/>
  <c r="Q26" i="1"/>
  <c r="Q20" i="1" s="1"/>
  <c r="Q22" i="1"/>
  <c r="Q23" i="1" l="1"/>
  <c r="Q25" i="1"/>
  <c r="Q75" i="1"/>
  <c r="Q89" i="1"/>
  <c r="Q88" i="1" s="1"/>
  <c r="Q84" i="1"/>
  <c r="Q42" i="1"/>
  <c r="Q74" i="1" l="1"/>
  <c r="Q41" i="1" s="1"/>
  <c r="Q21" i="1" s="1"/>
  <c r="Q19" i="1" s="1"/>
  <c r="M19" i="1"/>
  <c r="L19" i="1"/>
  <c r="N19" i="1"/>
  <c r="P25" i="1"/>
  <c r="P24" i="1"/>
  <c r="P23" i="1"/>
  <c r="P22" i="1"/>
  <c r="P21" i="1"/>
  <c r="P20" i="1"/>
  <c r="O19" i="1"/>
  <c r="P19" i="1" l="1"/>
  <c r="P95" i="1"/>
  <c r="O95" i="1"/>
  <c r="N95" i="1"/>
  <c r="M95" i="1"/>
  <c r="L95" i="1"/>
  <c r="K95" i="1"/>
  <c r="P93" i="1"/>
  <c r="O93" i="1"/>
  <c r="N93" i="1"/>
  <c r="M93" i="1"/>
  <c r="L93" i="1"/>
  <c r="K93" i="1"/>
  <c r="P91" i="1"/>
  <c r="O91" i="1"/>
  <c r="N91" i="1"/>
  <c r="M91" i="1"/>
  <c r="L91" i="1"/>
  <c r="K91" i="1"/>
  <c r="P59" i="1"/>
  <c r="O59" i="1"/>
  <c r="N59" i="1"/>
  <c r="M59" i="1"/>
  <c r="L59" i="1"/>
  <c r="K59" i="1"/>
  <c r="K47" i="1" l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60" i="1"/>
  <c r="L60" i="1"/>
  <c r="M60" i="1"/>
  <c r="N60" i="1"/>
  <c r="O60" i="1"/>
  <c r="P60" i="1"/>
  <c r="K73" i="1"/>
  <c r="L73" i="1"/>
  <c r="M73" i="1"/>
  <c r="N73" i="1"/>
  <c r="O73" i="1"/>
  <c r="P73" i="1"/>
  <c r="K74" i="1"/>
  <c r="L74" i="1"/>
  <c r="M74" i="1"/>
  <c r="N74" i="1"/>
  <c r="O74" i="1"/>
  <c r="P74" i="1"/>
  <c r="K75" i="1"/>
  <c r="L75" i="1"/>
  <c r="M75" i="1"/>
  <c r="N75" i="1"/>
  <c r="O75" i="1"/>
  <c r="P75" i="1"/>
  <c r="K76" i="1"/>
  <c r="L76" i="1"/>
  <c r="M76" i="1"/>
  <c r="N76" i="1"/>
  <c r="O76" i="1"/>
  <c r="P76" i="1"/>
  <c r="K80" i="1"/>
  <c r="L80" i="1"/>
  <c r="M80" i="1"/>
  <c r="N80" i="1"/>
  <c r="O80" i="1"/>
  <c r="P80" i="1"/>
  <c r="K81" i="1"/>
  <c r="L81" i="1"/>
  <c r="M81" i="1"/>
  <c r="N81" i="1"/>
  <c r="O81" i="1"/>
  <c r="P81" i="1"/>
  <c r="K82" i="1"/>
  <c r="L82" i="1"/>
  <c r="M82" i="1"/>
  <c r="N82" i="1"/>
  <c r="O82" i="1"/>
  <c r="P82" i="1"/>
  <c r="K83" i="1"/>
  <c r="L83" i="1"/>
  <c r="M83" i="1"/>
  <c r="N83" i="1"/>
  <c r="O83" i="1"/>
  <c r="P83" i="1"/>
  <c r="K84" i="1"/>
  <c r="L84" i="1"/>
  <c r="M84" i="1"/>
  <c r="N84" i="1"/>
  <c r="O84" i="1"/>
  <c r="P84" i="1"/>
  <c r="K86" i="1"/>
  <c r="L86" i="1"/>
  <c r="M86" i="1"/>
  <c r="N86" i="1"/>
  <c r="O86" i="1"/>
  <c r="P86" i="1"/>
  <c r="K88" i="1"/>
  <c r="L88" i="1"/>
  <c r="M88" i="1"/>
  <c r="N88" i="1"/>
  <c r="O88" i="1"/>
  <c r="P88" i="1"/>
  <c r="K89" i="1"/>
  <c r="L89" i="1"/>
  <c r="M89" i="1"/>
  <c r="N89" i="1"/>
  <c r="O89" i="1"/>
  <c r="P89" i="1"/>
  <c r="K90" i="1"/>
  <c r="L90" i="1"/>
  <c r="M90" i="1"/>
  <c r="N90" i="1"/>
  <c r="O90" i="1"/>
  <c r="P90" i="1"/>
  <c r="K92" i="1"/>
  <c r="L92" i="1"/>
  <c r="M92" i="1"/>
  <c r="N92" i="1"/>
  <c r="O92" i="1"/>
  <c r="P92" i="1"/>
  <c r="K94" i="1"/>
  <c r="L94" i="1"/>
  <c r="M94" i="1"/>
  <c r="N94" i="1"/>
  <c r="O94" i="1"/>
  <c r="P94" i="1"/>
  <c r="K96" i="1"/>
  <c r="L96" i="1"/>
  <c r="M96" i="1"/>
  <c r="N96" i="1"/>
  <c r="O96" i="1"/>
  <c r="P96" i="1"/>
  <c r="K97" i="1"/>
  <c r="L97" i="1"/>
  <c r="M97" i="1"/>
  <c r="N97" i="1"/>
  <c r="O97" i="1"/>
  <c r="P97" i="1"/>
  <c r="K104" i="1"/>
  <c r="L104" i="1"/>
  <c r="M104" i="1"/>
  <c r="N104" i="1"/>
  <c r="O104" i="1"/>
  <c r="P104" i="1"/>
  <c r="K105" i="1"/>
  <c r="L105" i="1"/>
  <c r="M105" i="1"/>
  <c r="E105" i="1" s="1"/>
  <c r="E104" i="1" s="1"/>
  <c r="N105" i="1"/>
  <c r="F105" i="1" s="1"/>
  <c r="F104" i="1" s="1"/>
  <c r="O105" i="1"/>
  <c r="G105" i="1" s="1"/>
  <c r="G104" i="1" s="1"/>
  <c r="P105" i="1"/>
  <c r="H105" i="1" s="1"/>
  <c r="H104" i="1" s="1"/>
  <c r="K107" i="1"/>
  <c r="L107" i="1"/>
  <c r="M107" i="1"/>
  <c r="E107" i="1" s="1"/>
  <c r="N107" i="1"/>
  <c r="F107" i="1" s="1"/>
  <c r="O107" i="1"/>
  <c r="G107" i="1" s="1"/>
  <c r="P107" i="1"/>
  <c r="H107" i="1" s="1"/>
  <c r="K108" i="1"/>
  <c r="L108" i="1"/>
  <c r="M108" i="1"/>
  <c r="N108" i="1"/>
  <c r="O108" i="1"/>
  <c r="P108" i="1"/>
  <c r="K109" i="1"/>
  <c r="L109" i="1"/>
  <c r="M109" i="1"/>
  <c r="N109" i="1"/>
  <c r="O109" i="1"/>
  <c r="P109" i="1"/>
  <c r="K111" i="1"/>
  <c r="L111" i="1"/>
  <c r="M111" i="1"/>
  <c r="N111" i="1"/>
  <c r="O111" i="1"/>
  <c r="P111" i="1"/>
  <c r="K112" i="1"/>
  <c r="L112" i="1"/>
  <c r="M112" i="1"/>
  <c r="N112" i="1"/>
  <c r="O112" i="1"/>
  <c r="P112" i="1"/>
  <c r="K118" i="1"/>
  <c r="L118" i="1"/>
  <c r="M118" i="1"/>
  <c r="N118" i="1"/>
  <c r="O118" i="1"/>
  <c r="P118" i="1"/>
  <c r="K120" i="1"/>
  <c r="L120" i="1"/>
  <c r="M120" i="1"/>
  <c r="N120" i="1"/>
  <c r="O120" i="1"/>
  <c r="P120" i="1"/>
  <c r="K126" i="1"/>
  <c r="L126" i="1"/>
  <c r="M126" i="1"/>
  <c r="N126" i="1"/>
  <c r="O126" i="1"/>
  <c r="P126" i="1"/>
  <c r="K127" i="1"/>
  <c r="L127" i="1"/>
  <c r="M127" i="1"/>
  <c r="N127" i="1"/>
  <c r="O127" i="1"/>
  <c r="P127" i="1"/>
  <c r="K129" i="1"/>
  <c r="K128" i="1" s="1"/>
  <c r="L129" i="1"/>
  <c r="L128" i="1" s="1"/>
  <c r="M129" i="1"/>
  <c r="M128" i="1" s="1"/>
  <c r="N129" i="1"/>
  <c r="N128" i="1" s="1"/>
  <c r="O129" i="1"/>
  <c r="O128" i="1" s="1"/>
  <c r="P129" i="1"/>
  <c r="P128" i="1" s="1"/>
  <c r="K130" i="1"/>
  <c r="L130" i="1"/>
  <c r="M130" i="1"/>
  <c r="N130" i="1"/>
  <c r="O130" i="1"/>
  <c r="P130" i="1"/>
  <c r="K132" i="1"/>
  <c r="L132" i="1"/>
  <c r="M132" i="1"/>
  <c r="N132" i="1"/>
  <c r="O132" i="1"/>
  <c r="P132" i="1"/>
  <c r="K133" i="1"/>
  <c r="L133" i="1"/>
  <c r="M133" i="1"/>
  <c r="N133" i="1"/>
  <c r="O133" i="1"/>
  <c r="P133" i="1"/>
  <c r="K134" i="1"/>
  <c r="L134" i="1"/>
  <c r="M134" i="1"/>
  <c r="N134" i="1"/>
  <c r="O134" i="1"/>
  <c r="P134" i="1"/>
  <c r="K136" i="1"/>
  <c r="L136" i="1"/>
  <c r="M136" i="1"/>
  <c r="N136" i="1"/>
  <c r="O136" i="1"/>
  <c r="P136" i="1"/>
  <c r="K137" i="1"/>
  <c r="L137" i="1"/>
  <c r="M137" i="1"/>
  <c r="N137" i="1"/>
  <c r="O137" i="1"/>
  <c r="P137" i="1"/>
  <c r="K140" i="1"/>
  <c r="L140" i="1"/>
  <c r="M140" i="1"/>
  <c r="N140" i="1"/>
  <c r="O140" i="1"/>
  <c r="P140" i="1"/>
  <c r="K142" i="1"/>
  <c r="L142" i="1"/>
  <c r="M142" i="1"/>
  <c r="N142" i="1"/>
  <c r="O142" i="1"/>
  <c r="P142" i="1"/>
  <c r="K143" i="1"/>
  <c r="L143" i="1"/>
  <c r="M143" i="1"/>
  <c r="N143" i="1"/>
  <c r="O143" i="1"/>
  <c r="P143" i="1"/>
  <c r="H97" i="1" l="1"/>
  <c r="H41" i="1" s="1"/>
  <c r="H21" i="1" s="1"/>
  <c r="H19" i="1" s="1"/>
  <c r="G97" i="1"/>
  <c r="G41" i="1" s="1"/>
  <c r="G21" i="1" s="1"/>
  <c r="G19" i="1" s="1"/>
  <c r="F97" i="1"/>
  <c r="F41" i="1" s="1"/>
  <c r="F21" i="1" s="1"/>
  <c r="F19" i="1" s="1"/>
  <c r="E97" i="1"/>
  <c r="E41" i="1" s="1"/>
  <c r="E21" i="1" s="1"/>
  <c r="E19" i="1" s="1"/>
  <c r="P141" i="1"/>
  <c r="L135" i="1"/>
  <c r="O141" i="1"/>
  <c r="K135" i="1"/>
  <c r="N135" i="1"/>
  <c r="L141" i="1"/>
  <c r="L131" i="1" s="1"/>
  <c r="P135" i="1"/>
  <c r="K141" i="1"/>
  <c r="K131" i="1" s="1"/>
  <c r="O135" i="1"/>
  <c r="N141" i="1"/>
  <c r="M141" i="1"/>
  <c r="M135" i="1"/>
  <c r="O119" i="1"/>
  <c r="O110" i="1" s="1"/>
  <c r="P119" i="1"/>
  <c r="P110" i="1" s="1"/>
  <c r="N119" i="1"/>
  <c r="N110" i="1" s="1"/>
  <c r="M119" i="1"/>
  <c r="M110" i="1" s="1"/>
  <c r="L119" i="1"/>
  <c r="L110" i="1" s="1"/>
  <c r="K119" i="1"/>
  <c r="K110" i="1" s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  <c r="P131" i="1" l="1"/>
  <c r="O131" i="1"/>
  <c r="M131" i="1"/>
  <c r="N131" i="1"/>
</calcChain>
</file>

<file path=xl/sharedStrings.xml><?xml version="1.0" encoding="utf-8"?>
<sst xmlns="http://schemas.openxmlformats.org/spreadsheetml/2006/main" count="651" uniqueCount="295">
  <si>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</si>
  <si>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</si>
  <si>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</si>
  <si>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</si>
  <si>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</si>
  <si>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</si>
  <si>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</si>
  <si>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</si>
  <si>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</si>
  <si>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</si>
  <si>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</si>
  <si>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</si>
  <si>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</si>
  <si>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</si>
  <si>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</si>
  <si>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</si>
  <si>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</si>
  <si>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</si>
  <si>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</si>
  <si>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</si>
  <si>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</si>
  <si>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</si>
  <si>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</si>
  <si>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</si>
  <si>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</si>
  <si>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</si>
  <si>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</si>
  <si>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</si>
  <si>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</si>
  <si>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</si>
  <si>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</si>
  <si>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</si>
  <si>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</si>
  <si>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</si>
  <si>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</si>
  <si>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</si>
  <si>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</si>
  <si>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</si>
  <si>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</si>
  <si>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</si>
  <si>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</si>
  <si>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</si>
  <si>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</si>
  <si>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</si>
  <si>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</si>
  <si>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</si>
  <si>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</si>
  <si>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</si>
  <si>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</si>
  <si>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</si>
  <si>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</si>
  <si>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</si>
  <si>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</si>
  <si>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</si>
  <si>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</si>
  <si>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</si>
  <si>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</si>
  <si>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</si>
  <si>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</si>
  <si>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</si>
  <si>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</si>
  <si>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</si>
  <si>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</si>
  <si>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</si>
  <si>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</si>
  <si>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</si>
  <si>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</si>
  <si>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</si>
  <si>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</si>
  <si>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</si>
  <si>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</si>
  <si>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</si>
  <si>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</si>
  <si>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</si>
  <si>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</si>
  <si>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</si>
  <si>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</si>
  <si>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</si>
  <si>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</si>
  <si>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</si>
  <si>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</si>
  <si>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</si>
  <si>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</si>
  <si>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</si>
  <si>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</si>
  <si>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</si>
  <si>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</si>
  <si>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</si>
  <si>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</si>
  <si>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</si>
  <si>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</si>
  <si>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</si>
  <si>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</si>
  <si>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</si>
  <si>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</si>
  <si>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</si>
  <si>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</si>
  <si>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</si>
  <si>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</si>
  <si>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</si>
  <si>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</si>
  <si>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</si>
  <si>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</si>
  <si>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</si>
  <si>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</si>
  <si>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</si>
  <si>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</si>
  <si>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</si>
  <si>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</si>
  <si>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</si>
  <si>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</si>
  <si>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</si>
  <si>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</si>
  <si>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</si>
  <si>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</si>
  <si>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</si>
  <si>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</si>
  <si>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</si>
  <si>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</si>
  <si>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</si>
  <si>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</si>
  <si>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</si>
  <si>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</si>
  <si>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</si>
  <si>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</si>
  <si>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</si>
  <si>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</si>
  <si>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</si>
  <si>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</si>
  <si>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</si>
  <si>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</si>
  <si>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</si>
  <si>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</si>
  <si>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</si>
  <si>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</si>
  <si>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</si>
  <si>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</si>
  <si>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</si>
  <si>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</si>
  <si>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</si>
  <si>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</si>
  <si>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</si>
  <si>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</si>
  <si>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</si>
  <si>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</si>
  <si>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</si>
  <si>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</si>
  <si>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</si>
  <si>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</si>
  <si>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</si>
  <si>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</si>
  <si>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</si>
  <si>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</si>
  <si>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</si>
  <si>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</si>
  <si>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</si>
  <si>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</si>
  <si>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</si>
  <si>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</si>
  <si>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</si>
  <si>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</si>
  <si>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</si>
  <si>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</si>
  <si>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</si>
  <si>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</si>
  <si>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</si>
  <si>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</si>
  <si>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</si>
  <si>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</si>
  <si>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</si>
  <si>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</si>
  <si>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</si>
  <si>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</si>
  <si>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</si>
  <si>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</si>
  <si>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</si>
  <si>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</si>
  <si>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</si>
  <si>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</si>
  <si>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</si>
  <si>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</si>
  <si>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</si>
  <si>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</si>
  <si>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</si>
  <si>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</si>
  <si>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</si>
  <si>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</si>
  <si>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</si>
  <si>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</si>
  <si>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</si>
  <si>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</si>
  <si>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</si>
  <si>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</si>
  <si>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</si>
  <si>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</si>
  <si>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</si>
  <si>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</si>
  <si>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</si>
  <si>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</si>
  <si>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</si>
  <si>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</si>
  <si>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</si>
  <si>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</si>
  <si>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</si>
  <si>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</si>
  <si>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</si>
  <si>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</si>
  <si>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</si>
  <si>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</si>
  <si>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</si>
  <si>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</si>
  <si>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</si>
  <si>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</si>
  <si>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</si>
  <si>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</si>
  <si>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</si>
  <si>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</si>
  <si>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</si>
  <si>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</si>
  <si>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</si>
  <si>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</si>
  <si>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</si>
  <si>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</si>
  <si>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</si>
  <si>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</si>
  <si>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</si>
  <si>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Реконструкция прочих объектов основных средств, всего, в том числе: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</si>
  <si>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</si>
  <si>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</si>
  <si>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</si>
  <si>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</si>
  <si>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</si>
  <si>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</si>
  <si>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</si>
  <si>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</si>
  <si>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</si>
  <si>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</si>
  <si>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</si>
  <si>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</si>
  <si>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</si>
  <si>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</si>
  <si>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</si>
  <si>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</si>
  <si>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</si>
  <si>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</si>
  <si>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</si>
  <si>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</si>
  <si>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</si>
  <si>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</si>
  <si>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</si>
  <si>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</si>
  <si>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</si>
  <si>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</si>
  <si>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</si>
  <si>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</si>
  <si>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</si>
  <si>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</si>
  <si>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</si>
  <si>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</si>
  <si>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</si>
  <si>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</si>
  <si>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</si>
  <si>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</si>
  <si>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</si>
  <si>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</si>
  <si>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</si>
  <si>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</si>
  <si>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</si>
  <si>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</si>
  <si>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</si>
  <si>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</si>
  <si>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</si>
  <si>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2025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</si>
  <si>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</si>
  <si>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</si>
  <si>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</si>
  <si>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</si>
  <si>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</si>
  <si>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Установка приборов учета, класс напряжения 0,22 (0,4) кВ,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</si>
  <si>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</si>
  <si>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</si>
  <si>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</si>
  <si>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</si>
  <si>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</si>
  <si>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</si>
  <si>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</si>
  <si>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</si>
  <si>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</si>
  <si>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</si>
  <si>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</si>
  <si>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</si>
  <si>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</si>
  <si>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</si>
  <si>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III</t>
  </si>
  <si>
    <t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12 августа 2025 года №72-О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</si>
</sst>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3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5" fillId="0" borderId="0"/>
    <xf numFmtId="0" fontId="16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16" fillId="0" borderId="0"/>
    <xf numFmtId="0" fontId="16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05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0" fontId="7" fillId="0" borderId="3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top"/>
    </xf>
    <xf numFmtId="0" fontId="9" fillId="0" borderId="1" xfId="0" applyFont="1" applyBorder="1"/>
    <xf numFmtId="0" fontId="10" fillId="0" borderId="0" xfId="0" applyFont="1" applyAlignment="1">
      <alignment horizontal="center" vertical="top"/>
    </xf>
    <xf numFmtId="0" fontId="17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/>
    </xf>
    <xf numFmtId="0" fontId="20" fillId="3" borderId="0" xfId="0" applyFont="1" applyFill="1"/>
    <xf numFmtId="49" fontId="13" fillId="4" borderId="3" xfId="1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8" fillId="5" borderId="3" xfId="1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/>
    </xf>
    <xf numFmtId="49" fontId="13" fillId="5" borderId="3" xfId="0" applyNumberFormat="1" applyFont="1" applyFill="1" applyBorder="1" applyAlignment="1">
      <alignment horizontal="center" vertical="center" wrapText="1"/>
    </xf>
    <xf numFmtId="2" fontId="13" fillId="4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5" borderId="3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2" borderId="4" xfId="0" applyNumberFormat="1" applyFont="1" applyFill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/>
    </xf>
    <xf numFmtId="49" fontId="23" fillId="2" borderId="3" xfId="1" applyNumberFormat="1" applyFont="1" applyFill="1" applyBorder="1" applyAlignment="1">
      <alignment horizontal="center" vertical="center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9" fontId="23" fillId="6" borderId="3" xfId="0" applyNumberFormat="1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/>
    </xf>
    <xf numFmtId="2" fontId="8" fillId="0" borderId="3" xfId="10" applyNumberFormat="1" applyFont="1" applyBorder="1" applyAlignment="1">
      <alignment horizontal="center" vertical="center"/>
    </xf>
    <xf numFmtId="2" fontId="13" fillId="0" borderId="3" xfId="11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textRotation="90" wrapText="1"/>
    </xf>
    <xf numFmtId="49" fontId="13" fillId="7" borderId="3" xfId="0" applyNumberFormat="1" applyFont="1" applyFill="1" applyBorder="1" applyAlignment="1">
      <alignment horizontal="center" vertical="center" wrapText="1"/>
    </xf>
    <xf numFmtId="49" fontId="13" fillId="6" borderId="3" xfId="0" applyNumberFormat="1" applyFont="1" applyFill="1" applyBorder="1" applyAlignment="1">
      <alignment horizontal="center" vertical="center" wrapText="1"/>
    </xf>
    <xf numFmtId="49" fontId="26" fillId="0" borderId="3" xfId="4" applyNumberFormat="1" applyFont="1" applyBorder="1" applyAlignment="1">
      <alignment horizontal="center" vertical="center" wrapText="1"/>
    </xf>
    <xf numFmtId="49" fontId="23" fillId="7" borderId="3" xfId="4" applyNumberFormat="1" applyFont="1" applyFill="1" applyBorder="1" applyAlignment="1">
      <alignment horizontal="center" vertical="center" wrapText="1"/>
    </xf>
    <xf numFmtId="49" fontId="25" fillId="6" borderId="3" xfId="4" applyNumberFormat="1" applyFont="1" applyFill="1" applyBorder="1" applyAlignment="1">
      <alignment horizontal="center" vertical="center" wrapText="1"/>
    </xf>
    <xf numFmtId="49" fontId="13" fillId="7" borderId="3" xfId="12" applyNumberFormat="1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3" xfId="9" applyFont="1" applyBorder="1" applyAlignment="1">
      <alignment horizontal="left" vertical="center" wrapText="1"/>
    </xf>
    <xf numFmtId="2" fontId="26" fillId="0" borderId="3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2" fontId="13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3" xfId="1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0" borderId="3" xfId="24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13" fillId="6" borderId="3" xfId="24" applyNumberFormat="1" applyFont="1" applyFill="1" applyBorder="1" applyAlignment="1">
      <alignment horizontal="center" vertical="center"/>
    </xf>
    <xf numFmtId="49" fontId="13" fillId="6" borderId="5" xfId="0" applyNumberFormat="1" applyFont="1" applyFill="1" applyBorder="1" applyAlignment="1">
      <alignment horizontal="center" vertical="center" wrapText="1"/>
    </xf>
    <xf numFmtId="49" fontId="13" fillId="6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13" fillId="6" borderId="4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49" fontId="26" fillId="3" borderId="3" xfId="4" applyNumberFormat="1" applyFont="1" applyFill="1" applyBorder="1" applyAlignment="1">
      <alignment horizontal="center" vertical="center" wrapText="1"/>
    </xf>
    <xf numFmtId="0" fontId="26" fillId="3" borderId="3" xfId="9" applyFont="1" applyFill="1" applyBorder="1" applyAlignment="1">
      <alignment horizontal="center" vertical="center" wrapText="1"/>
    </xf>
    <xf numFmtId="49" fontId="26" fillId="3" borderId="3" xfId="0" applyNumberFormat="1" applyFont="1" applyFill="1" applyBorder="1" applyAlignment="1">
      <alignment horizontal="center" vertical="center" wrapText="1"/>
    </xf>
    <xf numFmtId="0" fontId="26" fillId="0" borderId="3" xfId="9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 wrapText="1"/>
    </xf>
    <xf numFmtId="49" fontId="8" fillId="0" borderId="3" xfId="4" applyNumberFormat="1" applyFont="1" applyBorder="1" applyAlignment="1">
      <alignment horizontal="center" vertical="center" wrapText="1"/>
    </xf>
    <xf numFmtId="0" fontId="26" fillId="0" borderId="3" xfId="11" applyFont="1" applyBorder="1" applyAlignment="1">
      <alignment vertical="center" wrapText="1"/>
    </xf>
    <xf numFmtId="0" fontId="26" fillId="0" borderId="3" xfId="4" applyFont="1" applyBorder="1" applyAlignment="1">
      <alignment horizontal="left" vertical="top" wrapText="1"/>
    </xf>
    <xf numFmtId="49" fontId="26" fillId="0" borderId="3" xfId="7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6" fillId="0" borderId="3" xfId="9" applyFont="1" applyBorder="1" applyAlignment="1">
      <alignment horizontal="center" wrapText="1"/>
    </xf>
    <xf numFmtId="3" fontId="8" fillId="0" borderId="3" xfId="0" applyNumberFormat="1" applyFont="1" applyBorder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</cellXfs>
  <cellStyles count="37">
    <cellStyle name="Excel Built-in Explanatory Text" xfId="2" xr:uid="{00000000-0005-0000-0000-000000000000}"/>
    <cellStyle name="Денежный 2" xfId="32" xr:uid="{71A5AB18-4562-45EA-9F91-3E0DAE31AC71}"/>
    <cellStyle name="Денежный 2 2" xfId="36" xr:uid="{96DFE0E1-754B-4A66-B12C-DC526AD372A5}"/>
    <cellStyle name="Обычный" xfId="0" builtinId="0"/>
    <cellStyle name="Обычный 11" xfId="19" xr:uid="{58E7C390-B9A2-4393-BD02-126AA8E59E86}"/>
    <cellStyle name="Обычный 111" xfId="20" xr:uid="{BD92ECF8-B90C-4423-82E5-8A136FA2EF16}"/>
    <cellStyle name="Обычный 2" xfId="12" xr:uid="{97F4CD57-5581-4DE2-AAB9-C2CE5B320E9B}"/>
    <cellStyle name="Обычный 2 2 2" xfId="7" xr:uid="{00000000-0005-0000-0000-000002000000}"/>
    <cellStyle name="Обычный 3" xfId="4" xr:uid="{00000000-0005-0000-0000-000003000000}"/>
    <cellStyle name="Обычный 4" xfId="16" xr:uid="{F4A78184-5BC0-423D-8E94-E9A08D1F295E}"/>
    <cellStyle name="Обычный 4 2" xfId="21" xr:uid="{CFFF138C-C775-4516-BF87-E2322FB3BE44}"/>
    <cellStyle name="Обычный 4 3" xfId="22" xr:uid="{1992AF36-B077-4ADA-BEBA-E13B9A084644}"/>
    <cellStyle name="Обычный 5" xfId="17" xr:uid="{75C40D9B-DB63-4CC2-93EE-B546D4C2A9AA}"/>
    <cellStyle name="Обычный 6" xfId="8" xr:uid="{00000000-0005-0000-0000-000004000000}"/>
    <cellStyle name="Обычный 6 2" xfId="14" xr:uid="{34E1E291-D3CC-4F4A-AA42-7317508E50CC}"/>
    <cellStyle name="Обычный 6 2 2" xfId="29" xr:uid="{8D006267-A718-44A3-B783-6B30B606472A}"/>
    <cellStyle name="Обычный 6 2 3" xfId="6" xr:uid="{00000000-0005-0000-0000-000005000000}"/>
    <cellStyle name="Обычный 6 2 3 2" xfId="11" xr:uid="{9D33F23B-5E0B-4998-B5F7-D85B89316B64}"/>
    <cellStyle name="Обычный 6 2 3 2 2" xfId="18" xr:uid="{AC084073-CE8F-4D9C-9A78-C8DC8A72AB73}"/>
    <cellStyle name="Обычный 6 2 3 2 2 2" xfId="31" xr:uid="{9D8B4164-262A-478E-98F2-F8E96B15886C}"/>
    <cellStyle name="Обычный 6 2 3 2 3" xfId="35" xr:uid="{417EACB0-48BC-4EE8-B159-F07F1B59140F}"/>
    <cellStyle name="Обычный 6 2 3 2 4" xfId="28" xr:uid="{C9AA5913-9AD1-4E14-908D-770C696015D1}"/>
    <cellStyle name="Обычный 6 2 3 3" xfId="13" xr:uid="{2DA3A9FF-7E7A-4089-AE8B-174BBD1F795D}"/>
    <cellStyle name="Обычный 6 2 3 3 2" xfId="30" xr:uid="{B310BD6E-7357-4119-B46B-C4C4E97C8B45}"/>
    <cellStyle name="Обычный 6 2 3 4" xfId="34" xr:uid="{2B5569A6-AB2D-4E6D-B94F-6E40AE728240}"/>
    <cellStyle name="Обычный 6 2 3 5" xfId="25" xr:uid="{303B2C01-A55F-4A80-88D0-1CA0EE05EF23}"/>
    <cellStyle name="Обычный 6 3" xfId="33" xr:uid="{9EFB1A4F-7AFD-4A82-BA6F-FB07DE60A4FA}"/>
    <cellStyle name="Обычный 6 4" xfId="26" xr:uid="{BF3430D3-6686-466B-A020-C6CD5D40654E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5FB4C4E6-42E6-4FDD-B118-AD4DA54839CC}"/>
    <cellStyle name="Обычный 8 2" xfId="15" xr:uid="{15828959-4748-4D53-AE59-31B5F44E8AAE}"/>
    <cellStyle name="Обычный 8 3" xfId="27" xr:uid="{E900BED6-774B-4CC4-9D10-AD82E31EC492}"/>
    <cellStyle name="Пояснение" xfId="1" builtinId="53" customBuiltin="1"/>
    <cellStyle name="Пояснение 2" xfId="24" xr:uid="{36091773-0570-442F-96F9-44BA91126E1C}"/>
    <cellStyle name="Финансовый 2" xfId="23" xr:uid="{C8AFB01D-5F42-446A-A853-798D8E76F8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3"/>
  <sheetViews>
    <sheetView tabSelected="1" zoomScale="70" zoomScaleNormal="70" workbookViewId="0">
      <pane xSplit="3" ySplit="17" topLeftCell="D63" activePane="bottomRight" state="frozen"/>
      <selection pane="topRight" activeCell="D1" sqref="D1"/>
      <selection pane="bottomLeft" activeCell="A18" sqref="A18"/>
      <selection pane="bottomRight" activeCell="B14" sqref="B14:B17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23.42578125" style="1" customWidth="1"/>
    <col min="4" max="4" width="13.140625" style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customWidth="1"/>
    <col min="22" max="22" width="7.7109375" style="1" customWidth="1"/>
    <col min="23" max="26" width="6.42578125" style="1" customWidth="1"/>
    <col min="27" max="27" width="6.85546875" style="1" customWidth="1"/>
    <col min="28" max="28" width="7.7109375" style="1" customWidth="1"/>
    <col min="29" max="30" width="6.42578125" style="1" customWidth="1"/>
    <col min="31" max="31" width="7.5703125" style="1" customWidth="1"/>
    <col min="32" max="32" width="6.42578125" style="1" customWidth="1"/>
    <col min="33" max="33" width="8" style="1" customWidth="1"/>
    <col min="34" max="34" width="6.7109375" style="1" customWidth="1"/>
    <col min="35" max="38" width="6.42578125" style="1" customWidth="1"/>
    <col min="39" max="39" width="7.5703125" style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96" t="s">
        <v>1</v>
      </c>
      <c r="AJ2" s="96"/>
      <c r="AK2" s="96"/>
      <c r="AL2" s="96"/>
      <c r="AM2" s="96"/>
      <c r="AN2" s="96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97" t="s">
        <v>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98" t="s">
        <v>293</v>
      </c>
      <c r="M4" s="98"/>
      <c r="N4" s="99" t="s">
        <v>4</v>
      </c>
      <c r="O4" s="99"/>
      <c r="P4" s="99"/>
      <c r="Q4" s="98" t="s">
        <v>272</v>
      </c>
      <c r="R4" s="98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112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33"/>
      <c r="F9" s="34"/>
      <c r="G9" s="33"/>
      <c r="H9" s="34"/>
      <c r="I9" s="33"/>
      <c r="J9" s="33"/>
      <c r="P9" s="7" t="s">
        <v>7</v>
      </c>
      <c r="Q9" s="98" t="s">
        <v>272</v>
      </c>
      <c r="R9" s="98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E11" s="65"/>
      <c r="F11" s="65" t="s">
        <v>294</v>
      </c>
      <c r="G11" s="65"/>
      <c r="H11" s="65"/>
      <c r="I11" s="65"/>
      <c r="J11" s="65"/>
      <c r="K11" s="65"/>
      <c r="L11" s="65"/>
      <c r="M11" s="65"/>
      <c r="N11" s="66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5"/>
      <c r="AC11" s="65"/>
      <c r="AK11" s="104"/>
    </row>
    <row r="12" spans="1:1024" s="4" customFormat="1" ht="11.25" x14ac:dyDescent="0.2">
      <c r="N12" s="100" t="s">
        <v>9</v>
      </c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101" t="s">
        <v>10</v>
      </c>
      <c r="B14" s="101" t="s">
        <v>11</v>
      </c>
      <c r="C14" s="101" t="s">
        <v>12</v>
      </c>
      <c r="D14" s="101" t="s">
        <v>13</v>
      </c>
      <c r="E14" s="102" t="s">
        <v>273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</row>
    <row r="15" spans="1:1024" ht="15" customHeight="1" x14ac:dyDescent="0.2">
      <c r="A15" s="101"/>
      <c r="B15" s="101"/>
      <c r="C15" s="101"/>
      <c r="D15" s="101"/>
      <c r="E15" s="103" t="s">
        <v>14</v>
      </c>
      <c r="F15" s="103"/>
      <c r="G15" s="103"/>
      <c r="H15" s="103"/>
      <c r="I15" s="103"/>
      <c r="J15" s="103"/>
      <c r="K15" s="103" t="s">
        <v>15</v>
      </c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101"/>
      <c r="B16" s="101"/>
      <c r="C16" s="101"/>
      <c r="D16" s="101"/>
      <c r="E16" s="103" t="s">
        <v>16</v>
      </c>
      <c r="F16" s="103"/>
      <c r="G16" s="103"/>
      <c r="H16" s="103"/>
      <c r="I16" s="103"/>
      <c r="J16" s="103"/>
      <c r="K16" s="103" t="s">
        <v>16</v>
      </c>
      <c r="L16" s="103"/>
      <c r="M16" s="103"/>
      <c r="N16" s="103"/>
      <c r="O16" s="103"/>
      <c r="P16" s="103"/>
      <c r="Q16" s="103" t="s">
        <v>17</v>
      </c>
      <c r="R16" s="103"/>
      <c r="S16" s="103"/>
      <c r="T16" s="103"/>
      <c r="U16" s="103"/>
      <c r="V16" s="103"/>
      <c r="W16" s="103" t="s">
        <v>18</v>
      </c>
      <c r="X16" s="103"/>
      <c r="Y16" s="103"/>
      <c r="Z16" s="103"/>
      <c r="AA16" s="103"/>
      <c r="AB16" s="103"/>
      <c r="AC16" s="103" t="s">
        <v>19</v>
      </c>
      <c r="AD16" s="103"/>
      <c r="AE16" s="103"/>
      <c r="AF16" s="103"/>
      <c r="AG16" s="103"/>
      <c r="AH16" s="103"/>
      <c r="AI16" s="103" t="s">
        <v>20</v>
      </c>
      <c r="AJ16" s="103"/>
      <c r="AK16" s="103"/>
      <c r="AL16" s="103"/>
      <c r="AM16" s="103"/>
      <c r="AN16" s="103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101"/>
      <c r="B17" s="101"/>
      <c r="C17" s="101"/>
      <c r="D17" s="101"/>
      <c r="E17" s="9" t="s">
        <v>21</v>
      </c>
      <c r="F17" s="9" t="s">
        <v>22</v>
      </c>
      <c r="G17" s="9" t="s">
        <v>23</v>
      </c>
      <c r="H17" s="9" t="s">
        <v>24</v>
      </c>
      <c r="I17" s="9" t="s">
        <v>136</v>
      </c>
      <c r="J17" s="53" t="s">
        <v>137</v>
      </c>
      <c r="K17" s="9" t="s">
        <v>21</v>
      </c>
      <c r="L17" s="9" t="s">
        <v>22</v>
      </c>
      <c r="M17" s="9" t="s">
        <v>23</v>
      </c>
      <c r="N17" s="9" t="s">
        <v>24</v>
      </c>
      <c r="O17" s="9" t="s">
        <v>136</v>
      </c>
      <c r="P17" s="53" t="s">
        <v>137</v>
      </c>
      <c r="Q17" s="9" t="s">
        <v>21</v>
      </c>
      <c r="R17" s="9" t="s">
        <v>22</v>
      </c>
      <c r="S17" s="9" t="s">
        <v>23</v>
      </c>
      <c r="T17" s="9" t="s">
        <v>24</v>
      </c>
      <c r="U17" s="9" t="s">
        <v>136</v>
      </c>
      <c r="V17" s="10" t="s">
        <v>137</v>
      </c>
      <c r="W17" s="9" t="s">
        <v>21</v>
      </c>
      <c r="X17" s="9" t="s">
        <v>22</v>
      </c>
      <c r="Y17" s="9" t="s">
        <v>23</v>
      </c>
      <c r="Z17" s="9" t="s">
        <v>24</v>
      </c>
      <c r="AA17" s="9" t="s">
        <v>136</v>
      </c>
      <c r="AB17" s="10" t="s">
        <v>137</v>
      </c>
      <c r="AC17" s="9" t="s">
        <v>21</v>
      </c>
      <c r="AD17" s="9" t="s">
        <v>22</v>
      </c>
      <c r="AE17" s="9" t="s">
        <v>23</v>
      </c>
      <c r="AF17" s="9" t="s">
        <v>24</v>
      </c>
      <c r="AG17" s="9" t="s">
        <v>136</v>
      </c>
      <c r="AH17" s="10" t="s">
        <v>137</v>
      </c>
      <c r="AI17" s="9" t="s">
        <v>21</v>
      </c>
      <c r="AJ17" s="9" t="s">
        <v>22</v>
      </c>
      <c r="AK17" s="9" t="s">
        <v>23</v>
      </c>
      <c r="AL17" s="9" t="s">
        <v>24</v>
      </c>
      <c r="AM17" s="9" t="s">
        <v>136</v>
      </c>
      <c r="AN17" s="10" t="s">
        <v>137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25</v>
      </c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11" t="s">
        <v>31</v>
      </c>
      <c r="L18" s="11" t="s">
        <v>32</v>
      </c>
      <c r="M18" s="11" t="s">
        <v>33</v>
      </c>
      <c r="N18" s="11" t="s">
        <v>34</v>
      </c>
      <c r="O18" s="11" t="s">
        <v>35</v>
      </c>
      <c r="P18" s="11" t="s">
        <v>36</v>
      </c>
      <c r="Q18" s="11" t="s">
        <v>37</v>
      </c>
      <c r="R18" s="11" t="s">
        <v>38</v>
      </c>
      <c r="S18" s="11" t="s">
        <v>39</v>
      </c>
      <c r="T18" s="11" t="s">
        <v>40</v>
      </c>
      <c r="U18" s="11" t="s">
        <v>41</v>
      </c>
      <c r="V18" s="11" t="s">
        <v>42</v>
      </c>
      <c r="W18" s="11" t="s">
        <v>43</v>
      </c>
      <c r="X18" s="11" t="s">
        <v>44</v>
      </c>
      <c r="Y18" s="11" t="s">
        <v>45</v>
      </c>
      <c r="Z18" s="11" t="s">
        <v>46</v>
      </c>
      <c r="AA18" s="11" t="s">
        <v>47</v>
      </c>
      <c r="AB18" s="11" t="s">
        <v>48</v>
      </c>
      <c r="AC18" s="11" t="s">
        <v>49</v>
      </c>
      <c r="AD18" s="11" t="s">
        <v>50</v>
      </c>
      <c r="AE18" s="11" t="s">
        <v>51</v>
      </c>
      <c r="AF18" s="11" t="s">
        <v>52</v>
      </c>
      <c r="AG18" s="11" t="s">
        <v>53</v>
      </c>
      <c r="AH18" s="11" t="s">
        <v>54</v>
      </c>
      <c r="AI18" s="11" t="s">
        <v>55</v>
      </c>
      <c r="AJ18" s="11" t="s">
        <v>56</v>
      </c>
      <c r="AK18" s="11" t="s">
        <v>57</v>
      </c>
      <c r="AL18" s="11" t="s">
        <v>58</v>
      </c>
      <c r="AM18" s="11" t="s">
        <v>59</v>
      </c>
      <c r="AN18" s="11" t="s">
        <v>60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27" t="s">
        <v>61</v>
      </c>
      <c r="B19" s="28" t="s">
        <v>62</v>
      </c>
      <c r="C19" s="28" t="s">
        <v>63</v>
      </c>
      <c r="D19" s="28" t="s">
        <v>64</v>
      </c>
      <c r="E19" s="38">
        <f t="shared" ref="E19:J19" si="0">SUM(E20,E21,E22,E23,E24,E25)</f>
        <v>14.905000000000001</v>
      </c>
      <c r="F19" s="38">
        <f t="shared" si="0"/>
        <v>0</v>
      </c>
      <c r="G19" s="38">
        <f t="shared" si="0"/>
        <v>61.09</v>
      </c>
      <c r="H19" s="38">
        <f t="shared" si="0"/>
        <v>0</v>
      </c>
      <c r="I19" s="38">
        <f t="shared" si="0"/>
        <v>14</v>
      </c>
      <c r="J19" s="38">
        <f t="shared" si="0"/>
        <v>3197</v>
      </c>
      <c r="K19" s="38">
        <f t="shared" ref="K19:K90" si="1">SUM(Q19,W19,AC19,AI19)</f>
        <v>3.4750000000000001</v>
      </c>
      <c r="L19" s="38">
        <f t="shared" ref="L19" si="2">SUM(R19,X19,AD19,AJ19)</f>
        <v>0</v>
      </c>
      <c r="M19" s="38">
        <f t="shared" ref="M19" si="3">SUM(S19,Y19,AE19,AK19)</f>
        <v>7.13</v>
      </c>
      <c r="N19" s="38">
        <f t="shared" ref="N19" si="4">SUM(T19,Z19,AF19,AL19)</f>
        <v>0</v>
      </c>
      <c r="O19" s="38">
        <f t="shared" ref="O19" si="5">SUM(U19,AA19,AG19,AM19)</f>
        <v>1</v>
      </c>
      <c r="P19" s="38">
        <f t="shared" ref="P19:P90" si="6">SUM(V19,AB19,AH19,AN19)</f>
        <v>1018</v>
      </c>
      <c r="Q19" s="38">
        <f t="shared" ref="Q19" si="7">SUM(Q20,Q21,Q22,Q23,Q24,Q25)</f>
        <v>2.165</v>
      </c>
      <c r="R19" s="38">
        <f t="shared" ref="R19:AN19" si="8">SUM(R20,R21,R22,R23,R24,R25)</f>
        <v>0</v>
      </c>
      <c r="S19" s="38">
        <f t="shared" si="8"/>
        <v>1.63</v>
      </c>
      <c r="T19" s="38">
        <f t="shared" si="8"/>
        <v>0</v>
      </c>
      <c r="U19" s="38">
        <f t="shared" si="8"/>
        <v>0</v>
      </c>
      <c r="V19" s="38">
        <f t="shared" si="8"/>
        <v>462</v>
      </c>
      <c r="W19" s="38">
        <f t="shared" si="8"/>
        <v>1.31</v>
      </c>
      <c r="X19" s="38">
        <f t="shared" si="8"/>
        <v>0</v>
      </c>
      <c r="Y19" s="38">
        <f t="shared" si="8"/>
        <v>1.43</v>
      </c>
      <c r="Z19" s="38">
        <f t="shared" si="8"/>
        <v>0</v>
      </c>
      <c r="AA19" s="38">
        <f t="shared" si="8"/>
        <v>1</v>
      </c>
      <c r="AB19" s="38">
        <f t="shared" si="8"/>
        <v>191</v>
      </c>
      <c r="AC19" s="38">
        <f t="shared" si="8"/>
        <v>0</v>
      </c>
      <c r="AD19" s="38">
        <f t="shared" si="8"/>
        <v>0</v>
      </c>
      <c r="AE19" s="38">
        <f t="shared" si="8"/>
        <v>4.07</v>
      </c>
      <c r="AF19" s="38">
        <f t="shared" si="8"/>
        <v>0</v>
      </c>
      <c r="AG19" s="38">
        <f t="shared" si="8"/>
        <v>0</v>
      </c>
      <c r="AH19" s="38">
        <f t="shared" si="8"/>
        <v>365</v>
      </c>
      <c r="AI19" s="38">
        <f t="shared" si="8"/>
        <v>0</v>
      </c>
      <c r="AJ19" s="38">
        <f t="shared" si="8"/>
        <v>0</v>
      </c>
      <c r="AK19" s="38">
        <f t="shared" si="8"/>
        <v>0</v>
      </c>
      <c r="AL19" s="38">
        <f t="shared" si="8"/>
        <v>0</v>
      </c>
      <c r="AM19" s="38">
        <f t="shared" si="8"/>
        <v>0</v>
      </c>
      <c r="AN19" s="38">
        <f t="shared" si="8"/>
        <v>0</v>
      </c>
    </row>
    <row r="20" spans="1:1025" s="14" customFormat="1" ht="15.75" customHeight="1" x14ac:dyDescent="0.25">
      <c r="A20" s="27" t="s">
        <v>65</v>
      </c>
      <c r="B20" s="28" t="s">
        <v>66</v>
      </c>
      <c r="C20" s="28" t="s">
        <v>63</v>
      </c>
      <c r="D20" s="28" t="s">
        <v>64</v>
      </c>
      <c r="E20" s="38">
        <f t="shared" ref="E20:J20" si="9">SUM(E26)</f>
        <v>12.295</v>
      </c>
      <c r="F20" s="38">
        <f t="shared" si="9"/>
        <v>0</v>
      </c>
      <c r="G20" s="38">
        <f t="shared" si="9"/>
        <v>38.720000000000006</v>
      </c>
      <c r="H20" s="38">
        <f t="shared" si="9"/>
        <v>0</v>
      </c>
      <c r="I20" s="38">
        <f t="shared" si="9"/>
        <v>0</v>
      </c>
      <c r="J20" s="38">
        <f t="shared" si="9"/>
        <v>1013</v>
      </c>
      <c r="K20" s="38">
        <f t="shared" si="1"/>
        <v>1.365</v>
      </c>
      <c r="L20" s="38">
        <f t="shared" ref="L20:L90" si="10">SUM(R20,X20,AD20,AJ20)</f>
        <v>0</v>
      </c>
      <c r="M20" s="38">
        <f t="shared" ref="M20:M90" si="11">SUM(S20,Y20,AE20,AK20)</f>
        <v>0</v>
      </c>
      <c r="N20" s="38">
        <f t="shared" ref="N20:N90" si="12">SUM(T20,Z20,AF20,AL20)</f>
        <v>0</v>
      </c>
      <c r="O20" s="38">
        <f t="shared" ref="O20:O90" si="13">SUM(U20,AA20,AG20,AM20)</f>
        <v>0</v>
      </c>
      <c r="P20" s="38">
        <f t="shared" si="6"/>
        <v>0</v>
      </c>
      <c r="Q20" s="38">
        <f t="shared" ref="Q20" si="14">SUM(Q26)</f>
        <v>1.365</v>
      </c>
      <c r="R20" s="38">
        <f t="shared" ref="R20:AN20" si="15">SUM(R26)</f>
        <v>0</v>
      </c>
      <c r="S20" s="38">
        <f t="shared" si="15"/>
        <v>0</v>
      </c>
      <c r="T20" s="38">
        <f t="shared" si="15"/>
        <v>0</v>
      </c>
      <c r="U20" s="38">
        <f t="shared" si="15"/>
        <v>0</v>
      </c>
      <c r="V20" s="38">
        <f t="shared" si="15"/>
        <v>0</v>
      </c>
      <c r="W20" s="38">
        <f t="shared" si="15"/>
        <v>0</v>
      </c>
      <c r="X20" s="38">
        <f t="shared" si="15"/>
        <v>0</v>
      </c>
      <c r="Y20" s="38">
        <f t="shared" si="15"/>
        <v>0</v>
      </c>
      <c r="Z20" s="38">
        <f t="shared" si="15"/>
        <v>0</v>
      </c>
      <c r="AA20" s="38">
        <f t="shared" si="15"/>
        <v>0</v>
      </c>
      <c r="AB20" s="38">
        <f t="shared" si="15"/>
        <v>0</v>
      </c>
      <c r="AC20" s="38">
        <f t="shared" si="15"/>
        <v>0</v>
      </c>
      <c r="AD20" s="38">
        <f t="shared" si="15"/>
        <v>0</v>
      </c>
      <c r="AE20" s="38">
        <f t="shared" si="15"/>
        <v>0</v>
      </c>
      <c r="AF20" s="38">
        <f t="shared" si="15"/>
        <v>0</v>
      </c>
      <c r="AG20" s="38">
        <f t="shared" si="15"/>
        <v>0</v>
      </c>
      <c r="AH20" s="38">
        <f t="shared" si="15"/>
        <v>0</v>
      </c>
      <c r="AI20" s="38">
        <f t="shared" si="15"/>
        <v>0</v>
      </c>
      <c r="AJ20" s="38">
        <f t="shared" si="15"/>
        <v>0</v>
      </c>
      <c r="AK20" s="38">
        <f t="shared" si="15"/>
        <v>0</v>
      </c>
      <c r="AL20" s="38">
        <f t="shared" si="15"/>
        <v>0</v>
      </c>
      <c r="AM20" s="38">
        <f t="shared" si="15"/>
        <v>0</v>
      </c>
      <c r="AN20" s="38">
        <f t="shared" si="15"/>
        <v>0</v>
      </c>
      <c r="AMK20" s="15"/>
    </row>
    <row r="21" spans="1:1025" s="14" customFormat="1" ht="31.5" customHeight="1" x14ac:dyDescent="0.25">
      <c r="A21" s="27" t="s">
        <v>67</v>
      </c>
      <c r="B21" s="28" t="s">
        <v>68</v>
      </c>
      <c r="C21" s="28" t="s">
        <v>63</v>
      </c>
      <c r="D21" s="28" t="s">
        <v>64</v>
      </c>
      <c r="E21" s="38">
        <f t="shared" ref="E21:J21" si="16">SUM(E41)</f>
        <v>2.6100000000000003</v>
      </c>
      <c r="F21" s="38">
        <f t="shared" si="16"/>
        <v>0</v>
      </c>
      <c r="G21" s="38">
        <f t="shared" si="16"/>
        <v>0</v>
      </c>
      <c r="H21" s="38">
        <f t="shared" si="16"/>
        <v>0</v>
      </c>
      <c r="I21" s="38">
        <f t="shared" si="16"/>
        <v>13</v>
      </c>
      <c r="J21" s="38">
        <f t="shared" si="16"/>
        <v>2184</v>
      </c>
      <c r="K21" s="38">
        <f t="shared" si="1"/>
        <v>2.1100000000000003</v>
      </c>
      <c r="L21" s="38">
        <f t="shared" si="10"/>
        <v>0</v>
      </c>
      <c r="M21" s="38">
        <f t="shared" si="11"/>
        <v>0</v>
      </c>
      <c r="N21" s="38">
        <f t="shared" si="12"/>
        <v>0</v>
      </c>
      <c r="O21" s="38">
        <f t="shared" si="13"/>
        <v>0</v>
      </c>
      <c r="P21" s="38">
        <f t="shared" si="6"/>
        <v>1018</v>
      </c>
      <c r="Q21" s="38">
        <f t="shared" ref="Q21" si="17">SUM(Q41)</f>
        <v>0.8</v>
      </c>
      <c r="R21" s="38">
        <f t="shared" ref="R21:AN21" si="18">SUM(R41)</f>
        <v>0</v>
      </c>
      <c r="S21" s="38">
        <f t="shared" si="18"/>
        <v>0</v>
      </c>
      <c r="T21" s="38">
        <f t="shared" si="18"/>
        <v>0</v>
      </c>
      <c r="U21" s="38">
        <f t="shared" si="18"/>
        <v>0</v>
      </c>
      <c r="V21" s="38">
        <f t="shared" si="18"/>
        <v>462</v>
      </c>
      <c r="W21" s="38">
        <f t="shared" si="18"/>
        <v>1.31</v>
      </c>
      <c r="X21" s="38">
        <f t="shared" si="18"/>
        <v>0</v>
      </c>
      <c r="Y21" s="38">
        <f t="shared" si="18"/>
        <v>0</v>
      </c>
      <c r="Z21" s="38">
        <f t="shared" si="18"/>
        <v>0</v>
      </c>
      <c r="AA21" s="38">
        <f t="shared" si="18"/>
        <v>0</v>
      </c>
      <c r="AB21" s="38">
        <f t="shared" si="18"/>
        <v>191</v>
      </c>
      <c r="AC21" s="38">
        <f t="shared" si="18"/>
        <v>0</v>
      </c>
      <c r="AD21" s="38">
        <f t="shared" si="18"/>
        <v>0</v>
      </c>
      <c r="AE21" s="38">
        <f t="shared" si="18"/>
        <v>0</v>
      </c>
      <c r="AF21" s="38">
        <f t="shared" si="18"/>
        <v>0</v>
      </c>
      <c r="AG21" s="38">
        <f t="shared" si="18"/>
        <v>0</v>
      </c>
      <c r="AH21" s="38">
        <f t="shared" si="18"/>
        <v>365</v>
      </c>
      <c r="AI21" s="38">
        <f t="shared" si="18"/>
        <v>0</v>
      </c>
      <c r="AJ21" s="38">
        <f t="shared" si="18"/>
        <v>0</v>
      </c>
      <c r="AK21" s="38">
        <f t="shared" si="18"/>
        <v>0</v>
      </c>
      <c r="AL21" s="38">
        <f t="shared" si="18"/>
        <v>0</v>
      </c>
      <c r="AM21" s="38">
        <f t="shared" si="18"/>
        <v>0</v>
      </c>
      <c r="AN21" s="38">
        <f t="shared" si="18"/>
        <v>0</v>
      </c>
      <c r="AMK21" s="15"/>
    </row>
    <row r="22" spans="1:1025" s="16" customFormat="1" ht="39" customHeight="1" x14ac:dyDescent="0.15">
      <c r="A22" s="27" t="s">
        <v>69</v>
      </c>
      <c r="B22" s="28" t="s">
        <v>70</v>
      </c>
      <c r="C22" s="28" t="s">
        <v>63</v>
      </c>
      <c r="D22" s="28" t="s">
        <v>64</v>
      </c>
      <c r="E22" s="38">
        <f t="shared" ref="E22:J22" si="19">SUM(E109)</f>
        <v>0</v>
      </c>
      <c r="F22" s="38">
        <f t="shared" si="19"/>
        <v>0</v>
      </c>
      <c r="G22" s="38">
        <f t="shared" si="19"/>
        <v>0</v>
      </c>
      <c r="H22" s="38">
        <f t="shared" si="19"/>
        <v>0</v>
      </c>
      <c r="I22" s="38">
        <f t="shared" si="19"/>
        <v>0</v>
      </c>
      <c r="J22" s="38">
        <f t="shared" si="19"/>
        <v>0</v>
      </c>
      <c r="K22" s="38">
        <f t="shared" si="1"/>
        <v>0</v>
      </c>
      <c r="L22" s="38">
        <f t="shared" si="10"/>
        <v>0</v>
      </c>
      <c r="M22" s="38">
        <f t="shared" si="11"/>
        <v>0</v>
      </c>
      <c r="N22" s="38">
        <f t="shared" si="12"/>
        <v>0</v>
      </c>
      <c r="O22" s="38">
        <f t="shared" si="13"/>
        <v>0</v>
      </c>
      <c r="P22" s="38">
        <f t="shared" si="6"/>
        <v>0</v>
      </c>
      <c r="Q22" s="38">
        <f>SUM(Q109)</f>
        <v>0</v>
      </c>
      <c r="R22" s="38">
        <f t="shared" ref="R22:AN22" si="20">SUM(R109)</f>
        <v>0</v>
      </c>
      <c r="S22" s="38">
        <f t="shared" si="20"/>
        <v>0</v>
      </c>
      <c r="T22" s="38">
        <f t="shared" si="20"/>
        <v>0</v>
      </c>
      <c r="U22" s="38">
        <f t="shared" si="20"/>
        <v>0</v>
      </c>
      <c r="V22" s="38">
        <f t="shared" si="20"/>
        <v>0</v>
      </c>
      <c r="W22" s="38">
        <f t="shared" si="20"/>
        <v>0</v>
      </c>
      <c r="X22" s="38">
        <f t="shared" si="20"/>
        <v>0</v>
      </c>
      <c r="Y22" s="38">
        <f t="shared" si="20"/>
        <v>0</v>
      </c>
      <c r="Z22" s="38">
        <f t="shared" si="20"/>
        <v>0</v>
      </c>
      <c r="AA22" s="38">
        <f t="shared" si="20"/>
        <v>0</v>
      </c>
      <c r="AB22" s="38">
        <f t="shared" si="20"/>
        <v>0</v>
      </c>
      <c r="AC22" s="38">
        <f t="shared" si="20"/>
        <v>0</v>
      </c>
      <c r="AD22" s="38">
        <f t="shared" si="20"/>
        <v>0</v>
      </c>
      <c r="AE22" s="38">
        <f t="shared" si="20"/>
        <v>0</v>
      </c>
      <c r="AF22" s="38">
        <f t="shared" si="20"/>
        <v>0</v>
      </c>
      <c r="AG22" s="38">
        <f t="shared" si="20"/>
        <v>0</v>
      </c>
      <c r="AH22" s="38">
        <f t="shared" si="20"/>
        <v>0</v>
      </c>
      <c r="AI22" s="38">
        <f t="shared" si="20"/>
        <v>0</v>
      </c>
      <c r="AJ22" s="38">
        <f t="shared" si="20"/>
        <v>0</v>
      </c>
      <c r="AK22" s="38">
        <f t="shared" si="20"/>
        <v>0</v>
      </c>
      <c r="AL22" s="38">
        <f t="shared" si="20"/>
        <v>0</v>
      </c>
      <c r="AM22" s="38">
        <f t="shared" si="20"/>
        <v>0</v>
      </c>
      <c r="AN22" s="38">
        <f t="shared" si="20"/>
        <v>0</v>
      </c>
    </row>
    <row r="23" spans="1:1025" s="17" customFormat="1" ht="26.25" customHeight="1" x14ac:dyDescent="0.25">
      <c r="A23" s="27" t="s">
        <v>71</v>
      </c>
      <c r="B23" s="28" t="s">
        <v>72</v>
      </c>
      <c r="C23" s="28" t="s">
        <v>63</v>
      </c>
      <c r="D23" s="28" t="s">
        <v>64</v>
      </c>
      <c r="E23" s="38">
        <f t="shared" ref="E23:J23" si="21">SUM(E110)</f>
        <v>0</v>
      </c>
      <c r="F23" s="38">
        <f t="shared" si="21"/>
        <v>0</v>
      </c>
      <c r="G23" s="38">
        <f t="shared" si="21"/>
        <v>22.37</v>
      </c>
      <c r="H23" s="38">
        <f t="shared" si="21"/>
        <v>0</v>
      </c>
      <c r="I23" s="38">
        <f t="shared" si="21"/>
        <v>1</v>
      </c>
      <c r="J23" s="38">
        <f t="shared" si="21"/>
        <v>0</v>
      </c>
      <c r="K23" s="38">
        <f t="shared" si="1"/>
        <v>0</v>
      </c>
      <c r="L23" s="38">
        <f t="shared" si="10"/>
        <v>0</v>
      </c>
      <c r="M23" s="38">
        <f t="shared" si="11"/>
        <v>7.13</v>
      </c>
      <c r="N23" s="38">
        <f t="shared" si="12"/>
        <v>0</v>
      </c>
      <c r="O23" s="38">
        <f t="shared" si="13"/>
        <v>1</v>
      </c>
      <c r="P23" s="38">
        <f t="shared" si="6"/>
        <v>0</v>
      </c>
      <c r="Q23" s="38">
        <f>SUM(Q110)</f>
        <v>0</v>
      </c>
      <c r="R23" s="38">
        <f t="shared" ref="R23:AN23" si="22">SUM(R110)</f>
        <v>0</v>
      </c>
      <c r="S23" s="38">
        <f t="shared" si="22"/>
        <v>1.63</v>
      </c>
      <c r="T23" s="38">
        <f t="shared" si="22"/>
        <v>0</v>
      </c>
      <c r="U23" s="38">
        <f t="shared" si="22"/>
        <v>0</v>
      </c>
      <c r="V23" s="38">
        <f t="shared" si="22"/>
        <v>0</v>
      </c>
      <c r="W23" s="38">
        <f t="shared" si="22"/>
        <v>0</v>
      </c>
      <c r="X23" s="38">
        <f t="shared" si="22"/>
        <v>0</v>
      </c>
      <c r="Y23" s="38">
        <f t="shared" si="22"/>
        <v>1.43</v>
      </c>
      <c r="Z23" s="38">
        <f t="shared" si="22"/>
        <v>0</v>
      </c>
      <c r="AA23" s="38">
        <f t="shared" si="22"/>
        <v>1</v>
      </c>
      <c r="AB23" s="38">
        <f t="shared" si="22"/>
        <v>0</v>
      </c>
      <c r="AC23" s="38">
        <f t="shared" si="22"/>
        <v>0</v>
      </c>
      <c r="AD23" s="38">
        <f t="shared" si="22"/>
        <v>0</v>
      </c>
      <c r="AE23" s="38">
        <f t="shared" si="22"/>
        <v>4.07</v>
      </c>
      <c r="AF23" s="38">
        <f t="shared" si="22"/>
        <v>0</v>
      </c>
      <c r="AG23" s="38">
        <f t="shared" si="22"/>
        <v>0</v>
      </c>
      <c r="AH23" s="38">
        <f t="shared" si="22"/>
        <v>0</v>
      </c>
      <c r="AI23" s="38">
        <f t="shared" si="22"/>
        <v>0</v>
      </c>
      <c r="AJ23" s="38">
        <f t="shared" si="22"/>
        <v>0</v>
      </c>
      <c r="AK23" s="38">
        <f t="shared" si="22"/>
        <v>0</v>
      </c>
      <c r="AL23" s="38">
        <f t="shared" si="22"/>
        <v>0</v>
      </c>
      <c r="AM23" s="38">
        <f t="shared" si="22"/>
        <v>0</v>
      </c>
      <c r="AN23" s="38">
        <f t="shared" si="22"/>
        <v>0</v>
      </c>
      <c r="AMK23" s="18"/>
    </row>
    <row r="24" spans="1:1025" s="17" customFormat="1" ht="26.25" customHeight="1" x14ac:dyDescent="0.25">
      <c r="A24" s="27" t="s">
        <v>73</v>
      </c>
      <c r="B24" s="28" t="s">
        <v>74</v>
      </c>
      <c r="C24" s="28" t="s">
        <v>63</v>
      </c>
      <c r="D24" s="28" t="s">
        <v>64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f t="shared" si="1"/>
        <v>0</v>
      </c>
      <c r="L24" s="38">
        <f t="shared" si="10"/>
        <v>0</v>
      </c>
      <c r="M24" s="38">
        <f t="shared" si="11"/>
        <v>0</v>
      </c>
      <c r="N24" s="38">
        <f t="shared" si="12"/>
        <v>0</v>
      </c>
      <c r="O24" s="38">
        <f t="shared" si="13"/>
        <v>0</v>
      </c>
      <c r="P24" s="38">
        <f t="shared" si="6"/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MK24" s="18"/>
    </row>
    <row r="25" spans="1:1025" s="17" customFormat="1" ht="18" customHeight="1" x14ac:dyDescent="0.25">
      <c r="A25" s="27" t="s">
        <v>75</v>
      </c>
      <c r="B25" s="28" t="s">
        <v>76</v>
      </c>
      <c r="C25" s="28" t="s">
        <v>63</v>
      </c>
      <c r="D25" s="28" t="s">
        <v>64</v>
      </c>
      <c r="E25" s="38">
        <f t="shared" ref="E25:J25" si="23">SUM(E131)</f>
        <v>0</v>
      </c>
      <c r="F25" s="38">
        <f t="shared" si="23"/>
        <v>0</v>
      </c>
      <c r="G25" s="38">
        <f t="shared" si="23"/>
        <v>0</v>
      </c>
      <c r="H25" s="38">
        <f t="shared" si="23"/>
        <v>0</v>
      </c>
      <c r="I25" s="38">
        <f t="shared" si="23"/>
        <v>0</v>
      </c>
      <c r="J25" s="38">
        <f t="shared" si="23"/>
        <v>0</v>
      </c>
      <c r="K25" s="38">
        <f t="shared" si="1"/>
        <v>0</v>
      </c>
      <c r="L25" s="38">
        <f t="shared" si="10"/>
        <v>0</v>
      </c>
      <c r="M25" s="38">
        <f t="shared" si="11"/>
        <v>0</v>
      </c>
      <c r="N25" s="38">
        <f t="shared" si="12"/>
        <v>0</v>
      </c>
      <c r="O25" s="38">
        <f t="shared" si="13"/>
        <v>0</v>
      </c>
      <c r="P25" s="38">
        <f t="shared" si="6"/>
        <v>0</v>
      </c>
      <c r="Q25" s="38">
        <f>SUM(Q131)</f>
        <v>0</v>
      </c>
      <c r="R25" s="38">
        <f t="shared" ref="R25:AN25" si="24">SUM(R131)</f>
        <v>0</v>
      </c>
      <c r="S25" s="38">
        <f t="shared" si="24"/>
        <v>0</v>
      </c>
      <c r="T25" s="38">
        <f t="shared" si="24"/>
        <v>0</v>
      </c>
      <c r="U25" s="38">
        <f t="shared" si="24"/>
        <v>0</v>
      </c>
      <c r="V25" s="38">
        <f t="shared" si="24"/>
        <v>0</v>
      </c>
      <c r="W25" s="38">
        <f t="shared" si="24"/>
        <v>0</v>
      </c>
      <c r="X25" s="38">
        <f t="shared" si="24"/>
        <v>0</v>
      </c>
      <c r="Y25" s="38">
        <f t="shared" si="24"/>
        <v>0</v>
      </c>
      <c r="Z25" s="38">
        <f t="shared" si="24"/>
        <v>0</v>
      </c>
      <c r="AA25" s="38">
        <f t="shared" si="24"/>
        <v>0</v>
      </c>
      <c r="AB25" s="38">
        <f t="shared" si="24"/>
        <v>0</v>
      </c>
      <c r="AC25" s="38">
        <f t="shared" si="24"/>
        <v>0</v>
      </c>
      <c r="AD25" s="38">
        <f t="shared" si="24"/>
        <v>0</v>
      </c>
      <c r="AE25" s="38">
        <f t="shared" si="24"/>
        <v>0</v>
      </c>
      <c r="AF25" s="38">
        <f t="shared" si="24"/>
        <v>0</v>
      </c>
      <c r="AG25" s="38">
        <f t="shared" si="24"/>
        <v>0</v>
      </c>
      <c r="AH25" s="38">
        <f t="shared" si="24"/>
        <v>0</v>
      </c>
      <c r="AI25" s="38">
        <f t="shared" si="24"/>
        <v>0</v>
      </c>
      <c r="AJ25" s="38">
        <f t="shared" si="24"/>
        <v>0</v>
      </c>
      <c r="AK25" s="38">
        <f t="shared" si="24"/>
        <v>0</v>
      </c>
      <c r="AL25" s="38">
        <f t="shared" si="24"/>
        <v>0</v>
      </c>
      <c r="AM25" s="38">
        <f t="shared" si="24"/>
        <v>0</v>
      </c>
      <c r="AN25" s="38">
        <f t="shared" si="24"/>
        <v>0</v>
      </c>
      <c r="AMK25" s="18"/>
    </row>
    <row r="26" spans="1:1025" s="18" customFormat="1" ht="18" customHeight="1" x14ac:dyDescent="0.25">
      <c r="A26" s="19" t="s">
        <v>77</v>
      </c>
      <c r="B26" s="20" t="s">
        <v>78</v>
      </c>
      <c r="C26" s="20" t="s">
        <v>63</v>
      </c>
      <c r="D26" s="20" t="s">
        <v>64</v>
      </c>
      <c r="E26" s="39">
        <f t="shared" ref="E26:J26" si="25">E27</f>
        <v>12.295</v>
      </c>
      <c r="F26" s="39">
        <f t="shared" si="25"/>
        <v>0</v>
      </c>
      <c r="G26" s="39">
        <f t="shared" si="25"/>
        <v>38.720000000000006</v>
      </c>
      <c r="H26" s="39">
        <f t="shared" si="25"/>
        <v>0</v>
      </c>
      <c r="I26" s="39">
        <f t="shared" si="25"/>
        <v>0</v>
      </c>
      <c r="J26" s="39">
        <f t="shared" si="25"/>
        <v>1013</v>
      </c>
      <c r="K26" s="39">
        <f t="shared" si="1"/>
        <v>1.365</v>
      </c>
      <c r="L26" s="39">
        <f t="shared" si="10"/>
        <v>0</v>
      </c>
      <c r="M26" s="39">
        <f t="shared" si="11"/>
        <v>0</v>
      </c>
      <c r="N26" s="39">
        <f t="shared" si="12"/>
        <v>0</v>
      </c>
      <c r="O26" s="39">
        <f t="shared" si="13"/>
        <v>0</v>
      </c>
      <c r="P26" s="39">
        <f t="shared" si="6"/>
        <v>0</v>
      </c>
      <c r="Q26" s="39">
        <f t="shared" ref="Q26:AH26" si="26">Q27</f>
        <v>1.365</v>
      </c>
      <c r="R26" s="39">
        <f t="shared" si="26"/>
        <v>0</v>
      </c>
      <c r="S26" s="39">
        <f t="shared" si="26"/>
        <v>0</v>
      </c>
      <c r="T26" s="39">
        <f t="shared" si="26"/>
        <v>0</v>
      </c>
      <c r="U26" s="39">
        <f t="shared" si="26"/>
        <v>0</v>
      </c>
      <c r="V26" s="39">
        <f t="shared" si="26"/>
        <v>0</v>
      </c>
      <c r="W26" s="39">
        <f t="shared" si="26"/>
        <v>0</v>
      </c>
      <c r="X26" s="39">
        <f t="shared" si="26"/>
        <v>0</v>
      </c>
      <c r="Y26" s="39">
        <f t="shared" si="26"/>
        <v>0</v>
      </c>
      <c r="Z26" s="39">
        <f t="shared" si="26"/>
        <v>0</v>
      </c>
      <c r="AA26" s="39">
        <f t="shared" si="26"/>
        <v>0</v>
      </c>
      <c r="AB26" s="39">
        <f t="shared" si="26"/>
        <v>0</v>
      </c>
      <c r="AC26" s="39">
        <f t="shared" si="26"/>
        <v>0</v>
      </c>
      <c r="AD26" s="39">
        <f t="shared" si="26"/>
        <v>0</v>
      </c>
      <c r="AE26" s="39">
        <f t="shared" si="26"/>
        <v>0</v>
      </c>
      <c r="AF26" s="39">
        <f t="shared" si="26"/>
        <v>0</v>
      </c>
      <c r="AG26" s="39">
        <f t="shared" si="26"/>
        <v>0</v>
      </c>
      <c r="AH26" s="39">
        <f t="shared" si="26"/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</row>
    <row r="27" spans="1:1025" ht="25.5" x14ac:dyDescent="0.2">
      <c r="A27" s="30" t="s">
        <v>79</v>
      </c>
      <c r="B27" s="31" t="s">
        <v>80</v>
      </c>
      <c r="C27" s="37" t="s">
        <v>63</v>
      </c>
      <c r="D27" s="37" t="s">
        <v>64</v>
      </c>
      <c r="E27" s="40">
        <f t="shared" ref="E27:I27" si="27">SUM(E28:E31)</f>
        <v>12.295</v>
      </c>
      <c r="F27" s="40">
        <f t="shared" si="27"/>
        <v>0</v>
      </c>
      <c r="G27" s="40">
        <f t="shared" si="27"/>
        <v>38.720000000000006</v>
      </c>
      <c r="H27" s="40">
        <f t="shared" si="27"/>
        <v>0</v>
      </c>
      <c r="I27" s="40">
        <f t="shared" si="27"/>
        <v>0</v>
      </c>
      <c r="J27" s="40">
        <f>SUM(J28:J31)</f>
        <v>1013</v>
      </c>
      <c r="K27" s="40">
        <f t="shared" si="1"/>
        <v>1.365</v>
      </c>
      <c r="L27" s="40">
        <f t="shared" si="10"/>
        <v>0</v>
      </c>
      <c r="M27" s="40">
        <f t="shared" si="11"/>
        <v>0</v>
      </c>
      <c r="N27" s="40">
        <f t="shared" si="12"/>
        <v>0</v>
      </c>
      <c r="O27" s="40">
        <f t="shared" si="13"/>
        <v>0</v>
      </c>
      <c r="P27" s="40">
        <f t="shared" si="6"/>
        <v>0</v>
      </c>
      <c r="Q27" s="40">
        <f>SUM(Q28:Q31)</f>
        <v>1.365</v>
      </c>
      <c r="R27" s="40">
        <f t="shared" ref="R27:AN27" si="28">SUM(R28:R31)</f>
        <v>0</v>
      </c>
      <c r="S27" s="40">
        <f t="shared" si="28"/>
        <v>0</v>
      </c>
      <c r="T27" s="40">
        <f t="shared" si="28"/>
        <v>0</v>
      </c>
      <c r="U27" s="40">
        <f t="shared" si="28"/>
        <v>0</v>
      </c>
      <c r="V27" s="40">
        <f t="shared" si="28"/>
        <v>0</v>
      </c>
      <c r="W27" s="40">
        <f t="shared" si="28"/>
        <v>0</v>
      </c>
      <c r="X27" s="40">
        <f t="shared" si="28"/>
        <v>0</v>
      </c>
      <c r="Y27" s="40">
        <f t="shared" si="28"/>
        <v>0</v>
      </c>
      <c r="Z27" s="40">
        <f t="shared" si="28"/>
        <v>0</v>
      </c>
      <c r="AA27" s="40">
        <f t="shared" si="28"/>
        <v>0</v>
      </c>
      <c r="AB27" s="40">
        <f t="shared" si="28"/>
        <v>0</v>
      </c>
      <c r="AC27" s="40">
        <f t="shared" si="28"/>
        <v>0</v>
      </c>
      <c r="AD27" s="40">
        <f t="shared" si="28"/>
        <v>0</v>
      </c>
      <c r="AE27" s="40">
        <f t="shared" si="28"/>
        <v>0</v>
      </c>
      <c r="AF27" s="40">
        <f t="shared" si="28"/>
        <v>0</v>
      </c>
      <c r="AG27" s="40">
        <f t="shared" si="28"/>
        <v>0</v>
      </c>
      <c r="AH27" s="40">
        <f t="shared" si="28"/>
        <v>0</v>
      </c>
      <c r="AI27" s="40">
        <f t="shared" si="28"/>
        <v>0</v>
      </c>
      <c r="AJ27" s="40">
        <f t="shared" si="28"/>
        <v>0</v>
      </c>
      <c r="AK27" s="40">
        <f t="shared" si="28"/>
        <v>0</v>
      </c>
      <c r="AL27" s="40">
        <f t="shared" si="28"/>
        <v>0</v>
      </c>
      <c r="AM27" s="40">
        <f t="shared" si="28"/>
        <v>0</v>
      </c>
      <c r="AN27" s="40">
        <f t="shared" si="28"/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81</v>
      </c>
      <c r="B28" s="32" t="s">
        <v>82</v>
      </c>
      <c r="C28" s="24" t="s">
        <v>63</v>
      </c>
      <c r="D28" s="24" t="s">
        <v>64</v>
      </c>
      <c r="E28" s="69">
        <v>1.03</v>
      </c>
      <c r="F28" s="41">
        <v>0</v>
      </c>
      <c r="G28" s="41">
        <v>17.77</v>
      </c>
      <c r="H28" s="41">
        <v>0</v>
      </c>
      <c r="I28" s="41">
        <v>0</v>
      </c>
      <c r="J28" s="41">
        <v>935</v>
      </c>
      <c r="K28" s="41">
        <f t="shared" si="1"/>
        <v>0</v>
      </c>
      <c r="L28" s="41">
        <f t="shared" si="10"/>
        <v>0</v>
      </c>
      <c r="M28" s="41">
        <f t="shared" si="11"/>
        <v>0</v>
      </c>
      <c r="N28" s="41">
        <f t="shared" si="12"/>
        <v>0</v>
      </c>
      <c r="O28" s="41">
        <f t="shared" si="13"/>
        <v>0</v>
      </c>
      <c r="P28" s="41">
        <f t="shared" si="6"/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83</v>
      </c>
      <c r="B29" s="32" t="s">
        <v>84</v>
      </c>
      <c r="C29" s="24" t="s">
        <v>63</v>
      </c>
      <c r="D29" s="24" t="s">
        <v>64</v>
      </c>
      <c r="E29" s="69">
        <v>9.9</v>
      </c>
      <c r="F29" s="41">
        <v>0</v>
      </c>
      <c r="G29" s="41">
        <v>20.350000000000001</v>
      </c>
      <c r="H29" s="41">
        <v>0</v>
      </c>
      <c r="I29" s="41">
        <v>0</v>
      </c>
      <c r="J29" s="41">
        <v>78</v>
      </c>
      <c r="K29" s="41">
        <f t="shared" si="1"/>
        <v>0</v>
      </c>
      <c r="L29" s="41">
        <f t="shared" si="10"/>
        <v>0</v>
      </c>
      <c r="M29" s="41">
        <f t="shared" si="11"/>
        <v>0</v>
      </c>
      <c r="N29" s="41">
        <f t="shared" si="12"/>
        <v>0</v>
      </c>
      <c r="O29" s="41">
        <f t="shared" si="13"/>
        <v>0</v>
      </c>
      <c r="P29" s="41">
        <f t="shared" si="6"/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85</v>
      </c>
      <c r="B30" s="32" t="s">
        <v>86</v>
      </c>
      <c r="C30" s="24" t="s">
        <v>63</v>
      </c>
      <c r="D30" s="24" t="s">
        <v>64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f t="shared" si="1"/>
        <v>0</v>
      </c>
      <c r="L30" s="41">
        <f t="shared" si="10"/>
        <v>0</v>
      </c>
      <c r="M30" s="41">
        <f t="shared" si="11"/>
        <v>0</v>
      </c>
      <c r="N30" s="41">
        <f t="shared" si="12"/>
        <v>0</v>
      </c>
      <c r="O30" s="41">
        <f t="shared" si="13"/>
        <v>0</v>
      </c>
      <c r="P30" s="41">
        <f t="shared" si="6"/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50.25" customHeight="1" x14ac:dyDescent="0.2">
      <c r="A31" s="74" t="s">
        <v>279</v>
      </c>
      <c r="B31" s="73" t="s">
        <v>280</v>
      </c>
      <c r="C31" s="75" t="s">
        <v>63</v>
      </c>
      <c r="D31" s="24" t="s">
        <v>64</v>
      </c>
      <c r="E31" s="43">
        <f>SUM(E32,E35)</f>
        <v>1.365</v>
      </c>
      <c r="F31" s="43">
        <f t="shared" ref="F31" si="29">SUM(F32,F35)</f>
        <v>0</v>
      </c>
      <c r="G31" s="43">
        <f t="shared" ref="G31" si="30">SUM(G32,G35)</f>
        <v>0.6</v>
      </c>
      <c r="H31" s="43">
        <f t="shared" ref="H31" si="31">SUM(H32,H35)</f>
        <v>0</v>
      </c>
      <c r="I31" s="43">
        <f t="shared" ref="I31" si="32">SUM(I32,I35)</f>
        <v>0</v>
      </c>
      <c r="J31" s="43">
        <f t="shared" ref="J31" si="33">SUM(J32,J35)</f>
        <v>0</v>
      </c>
      <c r="K31" s="43">
        <f t="shared" si="1"/>
        <v>1.365</v>
      </c>
      <c r="L31" s="43">
        <f t="shared" si="10"/>
        <v>0</v>
      </c>
      <c r="M31" s="43">
        <f t="shared" si="11"/>
        <v>0</v>
      </c>
      <c r="N31" s="43">
        <f t="shared" si="12"/>
        <v>0</v>
      </c>
      <c r="O31" s="43">
        <f t="shared" si="13"/>
        <v>0</v>
      </c>
      <c r="P31" s="43">
        <f t="shared" si="6"/>
        <v>0</v>
      </c>
      <c r="Q31" s="43">
        <f>SUM(Q32,Q35)</f>
        <v>1.365</v>
      </c>
      <c r="R31" s="43">
        <f t="shared" ref="R31" si="34">SUM(R32,R35)</f>
        <v>0</v>
      </c>
      <c r="S31" s="43">
        <f t="shared" ref="S31" si="35">SUM(S32,S35)</f>
        <v>0</v>
      </c>
      <c r="T31" s="43">
        <f t="shared" ref="T31" si="36">SUM(T32,T35)</f>
        <v>0</v>
      </c>
      <c r="U31" s="43">
        <f t="shared" ref="U31" si="37">SUM(U32,U35)</f>
        <v>0</v>
      </c>
      <c r="V31" s="43">
        <f t="shared" ref="V31" si="38">SUM(V32,V35)</f>
        <v>0</v>
      </c>
      <c r="W31" s="43">
        <f t="shared" ref="W31" si="39">SUM(W32,W35)</f>
        <v>0</v>
      </c>
      <c r="X31" s="43">
        <f t="shared" ref="X31" si="40">SUM(X32,X35)</f>
        <v>0</v>
      </c>
      <c r="Y31" s="43">
        <f t="shared" ref="Y31" si="41">SUM(Y32,Y35)</f>
        <v>0</v>
      </c>
      <c r="Z31" s="43">
        <f t="shared" ref="Z31" si="42">SUM(Z32,Z35)</f>
        <v>0</v>
      </c>
      <c r="AA31" s="43">
        <f t="shared" ref="AA31" si="43">SUM(AA32,AA35)</f>
        <v>0</v>
      </c>
      <c r="AB31" s="43">
        <f t="shared" ref="AB31" si="44">SUM(AB32,AB35)</f>
        <v>0</v>
      </c>
      <c r="AC31" s="43">
        <f t="shared" ref="AC31" si="45">SUM(AC32,AC35)</f>
        <v>0</v>
      </c>
      <c r="AD31" s="43">
        <f t="shared" ref="AD31" si="46">SUM(AD32,AD35)</f>
        <v>0</v>
      </c>
      <c r="AE31" s="43">
        <f t="shared" ref="AE31" si="47">SUM(AE32,AE35)</f>
        <v>0</v>
      </c>
      <c r="AF31" s="43">
        <f t="shared" ref="AF31" si="48">SUM(AF32,AF35)</f>
        <v>0</v>
      </c>
      <c r="AG31" s="43">
        <f t="shared" ref="AG31" si="49">SUM(AG32,AG35)</f>
        <v>0</v>
      </c>
      <c r="AH31" s="43">
        <f t="shared" ref="AH31" si="50">SUM(AH32,AH35)</f>
        <v>0</v>
      </c>
      <c r="AI31" s="43">
        <f t="shared" ref="AI31" si="51">SUM(AI32,AI35)</f>
        <v>0</v>
      </c>
      <c r="AJ31" s="43">
        <f t="shared" ref="AJ31" si="52">SUM(AJ32,AJ35)</f>
        <v>0</v>
      </c>
      <c r="AK31" s="43">
        <f t="shared" ref="AK31" si="53">SUM(AK32,AK35)</f>
        <v>0</v>
      </c>
      <c r="AL31" s="43">
        <f t="shared" ref="AL31" si="54">SUM(AL32,AL35)</f>
        <v>0</v>
      </c>
      <c r="AM31" s="43">
        <f t="shared" ref="AM31" si="55">SUM(AM32,AM35)</f>
        <v>0</v>
      </c>
      <c r="AN31" s="43">
        <f t="shared" ref="AN31" si="56">SUM(AN32,AN35)</f>
        <v>0</v>
      </c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57" customHeight="1" x14ac:dyDescent="0.2">
      <c r="A32" s="76" t="s">
        <v>281</v>
      </c>
      <c r="B32" s="77" t="s">
        <v>282</v>
      </c>
      <c r="C32" s="78" t="s">
        <v>63</v>
      </c>
      <c r="D32" s="55" t="s">
        <v>64</v>
      </c>
      <c r="E32" s="81">
        <f>SUM(E33)</f>
        <v>0</v>
      </c>
      <c r="F32" s="81">
        <f t="shared" ref="F32:J32" si="57">SUM(F33)</f>
        <v>0</v>
      </c>
      <c r="G32" s="81">
        <f t="shared" si="57"/>
        <v>0.6</v>
      </c>
      <c r="H32" s="81">
        <f t="shared" si="57"/>
        <v>0</v>
      </c>
      <c r="I32" s="81">
        <f t="shared" si="57"/>
        <v>0</v>
      </c>
      <c r="J32" s="81">
        <f t="shared" si="57"/>
        <v>0</v>
      </c>
      <c r="K32" s="81">
        <f t="shared" ref="K32" si="58">SUM(Q32,W32,AC32,AI32)</f>
        <v>0</v>
      </c>
      <c r="L32" s="81">
        <f t="shared" ref="L32" si="59">SUM(R32,X32,AD32,AJ32)</f>
        <v>0</v>
      </c>
      <c r="M32" s="81">
        <f t="shared" ref="M32" si="60">SUM(S32,Y32,AE32,AK32)</f>
        <v>0</v>
      </c>
      <c r="N32" s="81">
        <f t="shared" ref="N32" si="61">SUM(T32,Z32,AF32,AL32)</f>
        <v>0</v>
      </c>
      <c r="O32" s="81">
        <f t="shared" ref="O32" si="62">SUM(U32,AA32,AG32,AM32)</f>
        <v>0</v>
      </c>
      <c r="P32" s="81">
        <f t="shared" ref="P32" si="63">SUM(V32,AB32,AH32,AN32)</f>
        <v>0</v>
      </c>
      <c r="Q32" s="81">
        <f t="shared" ref="Q32" si="64">SUM(Q33)</f>
        <v>0</v>
      </c>
      <c r="R32" s="81">
        <f t="shared" ref="R32" si="65">SUM(R33)</f>
        <v>0</v>
      </c>
      <c r="S32" s="81">
        <f t="shared" ref="S32" si="66">SUM(S33)</f>
        <v>0</v>
      </c>
      <c r="T32" s="81">
        <f t="shared" ref="T32" si="67">SUM(T33)</f>
        <v>0</v>
      </c>
      <c r="U32" s="81">
        <f t="shared" ref="U32" si="68">SUM(U33)</f>
        <v>0</v>
      </c>
      <c r="V32" s="81">
        <f t="shared" ref="V32" si="69">SUM(V33)</f>
        <v>0</v>
      </c>
      <c r="W32" s="81">
        <f t="shared" ref="W32" si="70">SUM(W33)</f>
        <v>0</v>
      </c>
      <c r="X32" s="81">
        <f t="shared" ref="X32" si="71">SUM(X33)</f>
        <v>0</v>
      </c>
      <c r="Y32" s="81">
        <f t="shared" ref="Y32" si="72">SUM(Y33)</f>
        <v>0</v>
      </c>
      <c r="Z32" s="81">
        <f t="shared" ref="Z32" si="73">SUM(Z33)</f>
        <v>0</v>
      </c>
      <c r="AA32" s="81">
        <f t="shared" ref="AA32" si="74">SUM(AA33)</f>
        <v>0</v>
      </c>
      <c r="AB32" s="81">
        <f t="shared" ref="AB32" si="75">SUM(AB33)</f>
        <v>0</v>
      </c>
      <c r="AC32" s="81">
        <f t="shared" ref="AC32" si="76">SUM(AC33)</f>
        <v>0</v>
      </c>
      <c r="AD32" s="81">
        <f t="shared" ref="AD32" si="77">SUM(AD33)</f>
        <v>0</v>
      </c>
      <c r="AE32" s="81">
        <f t="shared" ref="AE32" si="78">SUM(AE33)</f>
        <v>0</v>
      </c>
      <c r="AF32" s="81">
        <f t="shared" ref="AF32" si="79">SUM(AF33)</f>
        <v>0</v>
      </c>
      <c r="AG32" s="81">
        <f t="shared" ref="AG32" si="80">SUM(AG33)</f>
        <v>0</v>
      </c>
      <c r="AH32" s="81">
        <f t="shared" ref="AH32" si="81">SUM(AH33)</f>
        <v>0</v>
      </c>
      <c r="AI32" s="81">
        <f t="shared" ref="AI32" si="82">SUM(AI33)</f>
        <v>0</v>
      </c>
      <c r="AJ32" s="81">
        <f t="shared" ref="AJ32" si="83">SUM(AJ33)</f>
        <v>0</v>
      </c>
      <c r="AK32" s="81">
        <f t="shared" ref="AK32" si="84">SUM(AK33)</f>
        <v>0</v>
      </c>
      <c r="AL32" s="81">
        <f t="shared" ref="AL32" si="85">SUM(AL33)</f>
        <v>0</v>
      </c>
      <c r="AM32" s="81">
        <f t="shared" ref="AM32" si="86">SUM(AM33)</f>
        <v>0</v>
      </c>
      <c r="AN32" s="81">
        <f t="shared" ref="AN32" si="87">SUM(AN33)</f>
        <v>0</v>
      </c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21" customHeight="1" x14ac:dyDescent="0.2">
      <c r="A33" s="76" t="s">
        <v>283</v>
      </c>
      <c r="B33" s="77" t="s">
        <v>113</v>
      </c>
      <c r="C33" s="78" t="s">
        <v>63</v>
      </c>
      <c r="D33" s="55" t="s">
        <v>64</v>
      </c>
      <c r="E33" s="81">
        <f>SUM(E34:E34)</f>
        <v>0</v>
      </c>
      <c r="F33" s="81">
        <f>SUM(F34:F34)</f>
        <v>0</v>
      </c>
      <c r="G33" s="81">
        <f>SUM(G34:G34)</f>
        <v>0.6</v>
      </c>
      <c r="H33" s="81">
        <f>SUM(H34:H34)</f>
        <v>0</v>
      </c>
      <c r="I33" s="81">
        <f>SUM(I34:I34)</f>
        <v>0</v>
      </c>
      <c r="J33" s="81">
        <f>SUM(J34)</f>
        <v>0</v>
      </c>
      <c r="K33" s="81">
        <f t="shared" ref="K33" si="88">SUM(Q33,W33,AC33,AI33)</f>
        <v>0</v>
      </c>
      <c r="L33" s="81">
        <f t="shared" ref="L33" si="89">SUM(R33,X33,AD33,AJ33)</f>
        <v>0</v>
      </c>
      <c r="M33" s="81">
        <f t="shared" ref="M33" si="90">SUM(S33,Y33,AE33,AK33)</f>
        <v>0</v>
      </c>
      <c r="N33" s="81">
        <f t="shared" ref="N33" si="91">SUM(T33,Z33,AF33,AL33)</f>
        <v>0</v>
      </c>
      <c r="O33" s="81">
        <f t="shared" ref="O33" si="92">SUM(U33,AA33,AG33,AM33)</f>
        <v>0</v>
      </c>
      <c r="P33" s="81">
        <f t="shared" ref="P33" si="93">SUM(V33,AB33,AH33,AN33)</f>
        <v>0</v>
      </c>
      <c r="Q33" s="81">
        <f t="shared" ref="Q33:AN33" si="94">SUM(Q34:Q34)</f>
        <v>0</v>
      </c>
      <c r="R33" s="81">
        <f t="shared" si="94"/>
        <v>0</v>
      </c>
      <c r="S33" s="81">
        <f t="shared" si="94"/>
        <v>0</v>
      </c>
      <c r="T33" s="81">
        <f t="shared" si="94"/>
        <v>0</v>
      </c>
      <c r="U33" s="81">
        <f t="shared" si="94"/>
        <v>0</v>
      </c>
      <c r="V33" s="81">
        <f t="shared" si="94"/>
        <v>0</v>
      </c>
      <c r="W33" s="81">
        <f t="shared" si="94"/>
        <v>0</v>
      </c>
      <c r="X33" s="81">
        <f t="shared" si="94"/>
        <v>0</v>
      </c>
      <c r="Y33" s="81">
        <f t="shared" si="94"/>
        <v>0</v>
      </c>
      <c r="Z33" s="81">
        <f t="shared" si="94"/>
        <v>0</v>
      </c>
      <c r="AA33" s="81">
        <f t="shared" si="94"/>
        <v>0</v>
      </c>
      <c r="AB33" s="81">
        <f t="shared" si="94"/>
        <v>0</v>
      </c>
      <c r="AC33" s="81">
        <f t="shared" si="94"/>
        <v>0</v>
      </c>
      <c r="AD33" s="81">
        <f t="shared" si="94"/>
        <v>0</v>
      </c>
      <c r="AE33" s="81">
        <f t="shared" si="94"/>
        <v>0</v>
      </c>
      <c r="AF33" s="81">
        <f t="shared" si="94"/>
        <v>0</v>
      </c>
      <c r="AG33" s="81">
        <f t="shared" si="94"/>
        <v>0</v>
      </c>
      <c r="AH33" s="81">
        <f t="shared" si="94"/>
        <v>0</v>
      </c>
      <c r="AI33" s="81">
        <f t="shared" si="94"/>
        <v>0</v>
      </c>
      <c r="AJ33" s="81">
        <f t="shared" si="94"/>
        <v>0</v>
      </c>
      <c r="AK33" s="81">
        <f t="shared" si="94"/>
        <v>0</v>
      </c>
      <c r="AL33" s="81">
        <f t="shared" si="94"/>
        <v>0</v>
      </c>
      <c r="AM33" s="81">
        <f t="shared" si="94"/>
        <v>0</v>
      </c>
      <c r="AN33" s="81">
        <f t="shared" si="94"/>
        <v>0</v>
      </c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7" customHeight="1" x14ac:dyDescent="0.2">
      <c r="A34" s="74" t="s">
        <v>283</v>
      </c>
      <c r="B34" s="73" t="s">
        <v>241</v>
      </c>
      <c r="C34" s="75" t="s">
        <v>284</v>
      </c>
      <c r="D34" s="24" t="s">
        <v>64</v>
      </c>
      <c r="E34" s="43">
        <v>0</v>
      </c>
      <c r="F34" s="43">
        <v>0</v>
      </c>
      <c r="G34" s="43">
        <v>0.6</v>
      </c>
      <c r="H34" s="43">
        <v>0</v>
      </c>
      <c r="I34" s="43">
        <v>0</v>
      </c>
      <c r="J34" s="43">
        <v>0</v>
      </c>
      <c r="K34" s="43">
        <f t="shared" ref="K34:K35" si="95">SUM(Q34,W34,AC34,AI34)</f>
        <v>0</v>
      </c>
      <c r="L34" s="43">
        <f t="shared" ref="L34:L35" si="96">SUM(R34,X34,AD34,AJ34)</f>
        <v>0</v>
      </c>
      <c r="M34" s="43">
        <f t="shared" ref="M34:M35" si="97">SUM(S34,Y34,AE34,AK34)</f>
        <v>0</v>
      </c>
      <c r="N34" s="43">
        <f t="shared" ref="N34:N35" si="98">SUM(T34,Z34,AF34,AL34)</f>
        <v>0</v>
      </c>
      <c r="O34" s="43">
        <f t="shared" ref="O34:O35" si="99">SUM(U34,AA34,AG34,AM34)</f>
        <v>0</v>
      </c>
      <c r="P34" s="43">
        <f t="shared" ref="P34:P35" si="100">SUM(V34,AB34,AH34,AN34)</f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55.5" customHeight="1" x14ac:dyDescent="0.2">
      <c r="A35" s="76" t="s">
        <v>285</v>
      </c>
      <c r="B35" s="77" t="s">
        <v>286</v>
      </c>
      <c r="C35" s="78" t="s">
        <v>63</v>
      </c>
      <c r="D35" s="55" t="s">
        <v>64</v>
      </c>
      <c r="E35" s="81">
        <f>SUM(E36,E39)</f>
        <v>1.365</v>
      </c>
      <c r="F35" s="81">
        <f t="shared" ref="F35:J35" si="101">SUM(F36,F39)</f>
        <v>0</v>
      </c>
      <c r="G35" s="81">
        <f t="shared" si="101"/>
        <v>0</v>
      </c>
      <c r="H35" s="81">
        <f t="shared" si="101"/>
        <v>0</v>
      </c>
      <c r="I35" s="81">
        <f t="shared" si="101"/>
        <v>0</v>
      </c>
      <c r="J35" s="81">
        <f t="shared" si="101"/>
        <v>0</v>
      </c>
      <c r="K35" s="81">
        <f t="shared" si="95"/>
        <v>1.365</v>
      </c>
      <c r="L35" s="81">
        <f t="shared" si="96"/>
        <v>0</v>
      </c>
      <c r="M35" s="81">
        <f t="shared" si="97"/>
        <v>0</v>
      </c>
      <c r="N35" s="81">
        <f t="shared" si="98"/>
        <v>0</v>
      </c>
      <c r="O35" s="81">
        <f t="shared" si="99"/>
        <v>0</v>
      </c>
      <c r="P35" s="81">
        <f t="shared" si="100"/>
        <v>0</v>
      </c>
      <c r="Q35" s="81">
        <f>SUM(Q36,Q39)</f>
        <v>1.365</v>
      </c>
      <c r="R35" s="81">
        <f t="shared" ref="R35:AN35" si="102">SUM(R36,R39)</f>
        <v>0</v>
      </c>
      <c r="S35" s="81">
        <f t="shared" si="102"/>
        <v>0</v>
      </c>
      <c r="T35" s="81">
        <f t="shared" si="102"/>
        <v>0</v>
      </c>
      <c r="U35" s="81">
        <f t="shared" si="102"/>
        <v>0</v>
      </c>
      <c r="V35" s="81">
        <f t="shared" si="102"/>
        <v>0</v>
      </c>
      <c r="W35" s="81">
        <f t="shared" si="102"/>
        <v>0</v>
      </c>
      <c r="X35" s="81">
        <f t="shared" si="102"/>
        <v>0</v>
      </c>
      <c r="Y35" s="81">
        <f t="shared" si="102"/>
        <v>0</v>
      </c>
      <c r="Z35" s="81">
        <f t="shared" si="102"/>
        <v>0</v>
      </c>
      <c r="AA35" s="81">
        <f t="shared" si="102"/>
        <v>0</v>
      </c>
      <c r="AB35" s="81">
        <f t="shared" si="102"/>
        <v>0</v>
      </c>
      <c r="AC35" s="81">
        <f t="shared" si="102"/>
        <v>0</v>
      </c>
      <c r="AD35" s="81">
        <f t="shared" si="102"/>
        <v>0</v>
      </c>
      <c r="AE35" s="81">
        <f t="shared" si="102"/>
        <v>0</v>
      </c>
      <c r="AF35" s="81">
        <f t="shared" si="102"/>
        <v>0</v>
      </c>
      <c r="AG35" s="81">
        <f t="shared" si="102"/>
        <v>0</v>
      </c>
      <c r="AH35" s="81">
        <f t="shared" si="102"/>
        <v>0</v>
      </c>
      <c r="AI35" s="81">
        <f t="shared" si="102"/>
        <v>0</v>
      </c>
      <c r="AJ35" s="81">
        <f t="shared" si="102"/>
        <v>0</v>
      </c>
      <c r="AK35" s="81">
        <f t="shared" si="102"/>
        <v>0</v>
      </c>
      <c r="AL35" s="81">
        <f t="shared" si="102"/>
        <v>0</v>
      </c>
      <c r="AM35" s="81">
        <f t="shared" si="102"/>
        <v>0</v>
      </c>
      <c r="AN35" s="81">
        <f t="shared" si="102"/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7" customHeight="1" x14ac:dyDescent="0.2">
      <c r="A36" s="76" t="s">
        <v>287</v>
      </c>
      <c r="B36" s="77" t="s">
        <v>113</v>
      </c>
      <c r="C36" s="78" t="s">
        <v>63</v>
      </c>
      <c r="D36" s="55" t="s">
        <v>64</v>
      </c>
      <c r="E36" s="81">
        <f>SUM(E37:E38)</f>
        <v>1.2</v>
      </c>
      <c r="F36" s="81">
        <f t="shared" ref="F36:J36" si="103">SUM(F37:F38)</f>
        <v>0</v>
      </c>
      <c r="G36" s="81">
        <f t="shared" si="103"/>
        <v>0</v>
      </c>
      <c r="H36" s="81">
        <f t="shared" si="103"/>
        <v>0</v>
      </c>
      <c r="I36" s="81">
        <f t="shared" si="103"/>
        <v>0</v>
      </c>
      <c r="J36" s="81">
        <f t="shared" si="103"/>
        <v>0</v>
      </c>
      <c r="K36" s="81">
        <f>SUM(Q36,W36,AC36,AI36)</f>
        <v>1.2</v>
      </c>
      <c r="L36" s="81">
        <f t="shared" ref="L36" si="104">SUM(R36,X36,AD36,AJ36)</f>
        <v>0</v>
      </c>
      <c r="M36" s="81">
        <f t="shared" ref="M36" si="105">SUM(S36,Y36,AE36,AK36)</f>
        <v>0</v>
      </c>
      <c r="N36" s="81">
        <f t="shared" ref="N36" si="106">SUM(T36,Z36,AF36,AL36)</f>
        <v>0</v>
      </c>
      <c r="O36" s="81">
        <f t="shared" ref="O36" si="107">SUM(U36,AA36,AG36,AM36)</f>
        <v>0</v>
      </c>
      <c r="P36" s="81">
        <f t="shared" ref="P36" si="108">SUM(V36,AB36,AH36,AN36)</f>
        <v>0</v>
      </c>
      <c r="Q36" s="81">
        <f>SUM(Q37:Q38)</f>
        <v>1.2</v>
      </c>
      <c r="R36" s="81">
        <f t="shared" ref="R36:AN36" si="109">SUM(R37:R38)</f>
        <v>0</v>
      </c>
      <c r="S36" s="81">
        <f t="shared" si="109"/>
        <v>0</v>
      </c>
      <c r="T36" s="81">
        <f t="shared" si="109"/>
        <v>0</v>
      </c>
      <c r="U36" s="81">
        <f t="shared" si="109"/>
        <v>0</v>
      </c>
      <c r="V36" s="81">
        <f t="shared" si="109"/>
        <v>0</v>
      </c>
      <c r="W36" s="81">
        <f t="shared" si="109"/>
        <v>0</v>
      </c>
      <c r="X36" s="81">
        <f t="shared" si="109"/>
        <v>0</v>
      </c>
      <c r="Y36" s="81">
        <f t="shared" si="109"/>
        <v>0</v>
      </c>
      <c r="Z36" s="81">
        <f t="shared" si="109"/>
        <v>0</v>
      </c>
      <c r="AA36" s="81">
        <f t="shared" si="109"/>
        <v>0</v>
      </c>
      <c r="AB36" s="81">
        <f t="shared" si="109"/>
        <v>0</v>
      </c>
      <c r="AC36" s="81">
        <f t="shared" si="109"/>
        <v>0</v>
      </c>
      <c r="AD36" s="81">
        <f t="shared" si="109"/>
        <v>0</v>
      </c>
      <c r="AE36" s="81">
        <f t="shared" si="109"/>
        <v>0</v>
      </c>
      <c r="AF36" s="81">
        <f t="shared" si="109"/>
        <v>0</v>
      </c>
      <c r="AG36" s="81">
        <f t="shared" si="109"/>
        <v>0</v>
      </c>
      <c r="AH36" s="81">
        <f t="shared" si="109"/>
        <v>0</v>
      </c>
      <c r="AI36" s="81">
        <f t="shared" si="109"/>
        <v>0</v>
      </c>
      <c r="AJ36" s="81">
        <f t="shared" si="109"/>
        <v>0</v>
      </c>
      <c r="AK36" s="81">
        <f t="shared" si="109"/>
        <v>0</v>
      </c>
      <c r="AL36" s="81">
        <f t="shared" si="109"/>
        <v>0</v>
      </c>
      <c r="AM36" s="81">
        <f t="shared" si="109"/>
        <v>0</v>
      </c>
      <c r="AN36" s="81">
        <f t="shared" si="109"/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27" customHeight="1" x14ac:dyDescent="0.2">
      <c r="A37" s="74" t="s">
        <v>287</v>
      </c>
      <c r="B37" s="73" t="s">
        <v>148</v>
      </c>
      <c r="C37" s="75" t="s">
        <v>288</v>
      </c>
      <c r="D37" s="79" t="s">
        <v>64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80">
        <f t="shared" ref="K37:K39" si="110">SUM(Q37,W37,AC37,AI37)</f>
        <v>0</v>
      </c>
      <c r="L37" s="80">
        <f t="shared" ref="L37:L39" si="111">SUM(R37,X37,AD37,AJ37)</f>
        <v>0</v>
      </c>
      <c r="M37" s="80">
        <f t="shared" ref="M37:M39" si="112">SUM(S37,Y37,AE37,AK37)</f>
        <v>0</v>
      </c>
      <c r="N37" s="80">
        <f t="shared" ref="N37:N39" si="113">SUM(T37,Z37,AF37,AL37)</f>
        <v>0</v>
      </c>
      <c r="O37" s="80">
        <f t="shared" ref="O37:O39" si="114">SUM(U37,AA37,AG37,AM37)</f>
        <v>0</v>
      </c>
      <c r="P37" s="80">
        <f t="shared" ref="P37:P39" si="115">SUM(V37,AB37,AH37,AN37)</f>
        <v>0</v>
      </c>
      <c r="Q37" s="80">
        <v>0</v>
      </c>
      <c r="R37" s="80">
        <v>0</v>
      </c>
      <c r="S37" s="80">
        <v>0</v>
      </c>
      <c r="T37" s="80">
        <v>0</v>
      </c>
      <c r="U37" s="80">
        <v>0</v>
      </c>
      <c r="V37" s="80">
        <v>0</v>
      </c>
      <c r="W37" s="80">
        <v>0</v>
      </c>
      <c r="X37" s="80">
        <v>0</v>
      </c>
      <c r="Y37" s="80">
        <v>0</v>
      </c>
      <c r="Z37" s="80">
        <v>0</v>
      </c>
      <c r="AA37" s="80">
        <v>0</v>
      </c>
      <c r="AB37" s="80">
        <v>0</v>
      </c>
      <c r="AC37" s="80">
        <v>0</v>
      </c>
      <c r="AD37" s="80">
        <v>0</v>
      </c>
      <c r="AE37" s="80">
        <v>0</v>
      </c>
      <c r="AF37" s="80">
        <v>0</v>
      </c>
      <c r="AG37" s="80">
        <v>0</v>
      </c>
      <c r="AH37" s="80">
        <v>0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7" customHeight="1" x14ac:dyDescent="0.2">
      <c r="A38" s="74" t="s">
        <v>287</v>
      </c>
      <c r="B38" s="73" t="s">
        <v>150</v>
      </c>
      <c r="C38" s="75" t="s">
        <v>289</v>
      </c>
      <c r="D38" s="79" t="s">
        <v>64</v>
      </c>
      <c r="E38" s="80">
        <v>1.2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f t="shared" si="110"/>
        <v>1.2</v>
      </c>
      <c r="L38" s="80">
        <f t="shared" si="111"/>
        <v>0</v>
      </c>
      <c r="M38" s="80">
        <f t="shared" si="112"/>
        <v>0</v>
      </c>
      <c r="N38" s="80">
        <f t="shared" si="113"/>
        <v>0</v>
      </c>
      <c r="O38" s="80">
        <f t="shared" si="114"/>
        <v>0</v>
      </c>
      <c r="P38" s="80">
        <f t="shared" si="115"/>
        <v>0</v>
      </c>
      <c r="Q38" s="80">
        <v>1.2</v>
      </c>
      <c r="R38" s="80">
        <v>0</v>
      </c>
      <c r="S38" s="80">
        <v>0</v>
      </c>
      <c r="T38" s="80">
        <v>0</v>
      </c>
      <c r="U38" s="80">
        <v>0</v>
      </c>
      <c r="V38" s="80">
        <v>0</v>
      </c>
      <c r="W38" s="80">
        <v>0</v>
      </c>
      <c r="X38" s="80">
        <v>0</v>
      </c>
      <c r="Y38" s="80">
        <v>0</v>
      </c>
      <c r="Z38" s="80">
        <v>0</v>
      </c>
      <c r="AA38" s="80">
        <v>0</v>
      </c>
      <c r="AB38" s="80">
        <v>0</v>
      </c>
      <c r="AC38" s="80">
        <v>0</v>
      </c>
      <c r="AD38" s="80">
        <v>0</v>
      </c>
      <c r="AE38" s="80">
        <v>0</v>
      </c>
      <c r="AF38" s="80">
        <v>0</v>
      </c>
      <c r="AG38" s="80">
        <v>0</v>
      </c>
      <c r="AH38" s="80">
        <v>0</v>
      </c>
      <c r="AI38" s="80">
        <v>0</v>
      </c>
      <c r="AJ38" s="80">
        <v>0</v>
      </c>
      <c r="AK38" s="80">
        <v>0</v>
      </c>
      <c r="AL38" s="80">
        <v>0</v>
      </c>
      <c r="AM38" s="80">
        <v>0</v>
      </c>
      <c r="AN38" s="80"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7" customHeight="1" x14ac:dyDescent="0.2">
      <c r="A39" s="76" t="s">
        <v>290</v>
      </c>
      <c r="B39" s="77" t="s">
        <v>114</v>
      </c>
      <c r="C39" s="78" t="s">
        <v>63</v>
      </c>
      <c r="D39" s="55" t="s">
        <v>64</v>
      </c>
      <c r="E39" s="81">
        <f>SUM(E40:E40)</f>
        <v>0.16500000000000001</v>
      </c>
      <c r="F39" s="81">
        <f>SUM(F40:F40)</f>
        <v>0</v>
      </c>
      <c r="G39" s="81">
        <f>SUM(G40:G40)</f>
        <v>0</v>
      </c>
      <c r="H39" s="81">
        <f>SUM(H40:H40)</f>
        <v>0</v>
      </c>
      <c r="I39" s="81">
        <f>SUM(I40:I40)</f>
        <v>0</v>
      </c>
      <c r="J39" s="81">
        <f>SUM(J40)</f>
        <v>0</v>
      </c>
      <c r="K39" s="81">
        <f t="shared" si="110"/>
        <v>0.16500000000000001</v>
      </c>
      <c r="L39" s="81">
        <f t="shared" si="111"/>
        <v>0</v>
      </c>
      <c r="M39" s="81">
        <f t="shared" si="112"/>
        <v>0</v>
      </c>
      <c r="N39" s="81">
        <f t="shared" si="113"/>
        <v>0</v>
      </c>
      <c r="O39" s="81">
        <f t="shared" si="114"/>
        <v>0</v>
      </c>
      <c r="P39" s="81">
        <f t="shared" si="115"/>
        <v>0</v>
      </c>
      <c r="Q39" s="81">
        <f t="shared" ref="Q39:AN39" si="116">SUM(Q40:Q40)</f>
        <v>0.16500000000000001</v>
      </c>
      <c r="R39" s="81">
        <f t="shared" si="116"/>
        <v>0</v>
      </c>
      <c r="S39" s="81">
        <f t="shared" si="116"/>
        <v>0</v>
      </c>
      <c r="T39" s="81">
        <f t="shared" si="116"/>
        <v>0</v>
      </c>
      <c r="U39" s="81">
        <f t="shared" si="116"/>
        <v>0</v>
      </c>
      <c r="V39" s="81">
        <f t="shared" si="116"/>
        <v>0</v>
      </c>
      <c r="W39" s="81">
        <f t="shared" si="116"/>
        <v>0</v>
      </c>
      <c r="X39" s="81">
        <f t="shared" si="116"/>
        <v>0</v>
      </c>
      <c r="Y39" s="81">
        <f t="shared" si="116"/>
        <v>0</v>
      </c>
      <c r="Z39" s="81">
        <f t="shared" si="116"/>
        <v>0</v>
      </c>
      <c r="AA39" s="81">
        <f t="shared" si="116"/>
        <v>0</v>
      </c>
      <c r="AB39" s="81">
        <f t="shared" si="116"/>
        <v>0</v>
      </c>
      <c r="AC39" s="81">
        <f t="shared" si="116"/>
        <v>0</v>
      </c>
      <c r="AD39" s="81">
        <f t="shared" si="116"/>
        <v>0</v>
      </c>
      <c r="AE39" s="81">
        <f t="shared" si="116"/>
        <v>0</v>
      </c>
      <c r="AF39" s="81">
        <f t="shared" si="116"/>
        <v>0</v>
      </c>
      <c r="AG39" s="81">
        <f t="shared" si="116"/>
        <v>0</v>
      </c>
      <c r="AH39" s="81">
        <f t="shared" si="116"/>
        <v>0</v>
      </c>
      <c r="AI39" s="81">
        <f t="shared" si="116"/>
        <v>0</v>
      </c>
      <c r="AJ39" s="81">
        <f t="shared" si="116"/>
        <v>0</v>
      </c>
      <c r="AK39" s="81">
        <f t="shared" si="116"/>
        <v>0</v>
      </c>
      <c r="AL39" s="81">
        <f t="shared" si="116"/>
        <v>0</v>
      </c>
      <c r="AM39" s="81">
        <f t="shared" si="116"/>
        <v>0</v>
      </c>
      <c r="AN39" s="81">
        <f t="shared" si="116"/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7" customHeight="1" x14ac:dyDescent="0.2">
      <c r="A40" s="74" t="s">
        <v>290</v>
      </c>
      <c r="B40" s="73" t="s">
        <v>157</v>
      </c>
      <c r="C40" s="75" t="s">
        <v>291</v>
      </c>
      <c r="D40" s="24" t="s">
        <v>64</v>
      </c>
      <c r="E40" s="80">
        <v>0.16500000000000001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f t="shared" ref="K40" si="117">SUM(Q40,W40,AC40,AI40)</f>
        <v>0.16500000000000001</v>
      </c>
      <c r="L40" s="80">
        <f t="shared" ref="L40" si="118">SUM(R40,X40,AD40,AJ40)</f>
        <v>0</v>
      </c>
      <c r="M40" s="80">
        <f t="shared" ref="M40" si="119">SUM(S40,Y40,AE40,AK40)</f>
        <v>0</v>
      </c>
      <c r="N40" s="80">
        <f t="shared" ref="N40" si="120">SUM(T40,Z40,AF40,AL40)</f>
        <v>0</v>
      </c>
      <c r="O40" s="80">
        <f t="shared" ref="O40" si="121">SUM(U40,AA40,AG40,AM40)</f>
        <v>0</v>
      </c>
      <c r="P40" s="80">
        <f t="shared" ref="P40" si="122">SUM(V40,AB40,AH40,AN40)</f>
        <v>0</v>
      </c>
      <c r="Q40" s="80">
        <v>0.16500000000000001</v>
      </c>
      <c r="R40" s="80">
        <v>0</v>
      </c>
      <c r="S40" s="80">
        <v>0</v>
      </c>
      <c r="T40" s="80">
        <v>0</v>
      </c>
      <c r="U40" s="80">
        <v>0</v>
      </c>
      <c r="V40" s="80">
        <v>0</v>
      </c>
      <c r="W40" s="80">
        <v>0</v>
      </c>
      <c r="X40" s="80">
        <v>0</v>
      </c>
      <c r="Y40" s="80">
        <v>0</v>
      </c>
      <c r="Z40" s="80">
        <v>0</v>
      </c>
      <c r="AA40" s="80">
        <v>0</v>
      </c>
      <c r="AB40" s="80">
        <v>0</v>
      </c>
      <c r="AC40" s="80">
        <v>0</v>
      </c>
      <c r="AD40" s="80">
        <v>0</v>
      </c>
      <c r="AE40" s="80">
        <v>0</v>
      </c>
      <c r="AF40" s="80">
        <v>0</v>
      </c>
      <c r="AG40" s="80">
        <v>0</v>
      </c>
      <c r="AH40" s="80">
        <v>0</v>
      </c>
      <c r="AI40" s="80">
        <v>0</v>
      </c>
      <c r="AJ40" s="80">
        <v>0</v>
      </c>
      <c r="AK40" s="80">
        <v>0</v>
      </c>
      <c r="AL40" s="80">
        <v>0</v>
      </c>
      <c r="AM40" s="80">
        <v>0</v>
      </c>
      <c r="AN40" s="80"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s="17" customFormat="1" ht="44.25" customHeight="1" outlineLevel="1" x14ac:dyDescent="0.25">
      <c r="A41" s="19" t="s">
        <v>87</v>
      </c>
      <c r="B41" s="22" t="s">
        <v>88</v>
      </c>
      <c r="C41" s="23" t="s">
        <v>63</v>
      </c>
      <c r="D41" s="23" t="s">
        <v>64</v>
      </c>
      <c r="E41" s="42">
        <f t="shared" ref="E41:J41" si="123">SUM(E42,E74,E88,E97)</f>
        <v>2.6100000000000003</v>
      </c>
      <c r="F41" s="42">
        <f t="shared" si="123"/>
        <v>0</v>
      </c>
      <c r="G41" s="42">
        <f t="shared" si="123"/>
        <v>0</v>
      </c>
      <c r="H41" s="42">
        <f t="shared" si="123"/>
        <v>0</v>
      </c>
      <c r="I41" s="42">
        <f t="shared" si="123"/>
        <v>13</v>
      </c>
      <c r="J41" s="42">
        <f t="shared" si="123"/>
        <v>2184</v>
      </c>
      <c r="K41" s="42">
        <f t="shared" si="1"/>
        <v>2.1100000000000003</v>
      </c>
      <c r="L41" s="42">
        <f t="shared" si="10"/>
        <v>0</v>
      </c>
      <c r="M41" s="42">
        <f t="shared" si="11"/>
        <v>0</v>
      </c>
      <c r="N41" s="42">
        <f t="shared" si="12"/>
        <v>0</v>
      </c>
      <c r="O41" s="42">
        <f t="shared" si="13"/>
        <v>0</v>
      </c>
      <c r="P41" s="42">
        <f t="shared" si="6"/>
        <v>1018</v>
      </c>
      <c r="Q41" s="42">
        <f t="shared" ref="Q41:AN41" si="124">SUM(Q42,Q74,Q88,Q97)</f>
        <v>0.8</v>
      </c>
      <c r="R41" s="42">
        <f t="shared" si="124"/>
        <v>0</v>
      </c>
      <c r="S41" s="42">
        <f t="shared" si="124"/>
        <v>0</v>
      </c>
      <c r="T41" s="42">
        <f t="shared" si="124"/>
        <v>0</v>
      </c>
      <c r="U41" s="42">
        <f t="shared" si="124"/>
        <v>0</v>
      </c>
      <c r="V41" s="42">
        <f t="shared" si="124"/>
        <v>462</v>
      </c>
      <c r="W41" s="42">
        <f t="shared" si="124"/>
        <v>1.31</v>
      </c>
      <c r="X41" s="42">
        <f t="shared" si="124"/>
        <v>0</v>
      </c>
      <c r="Y41" s="42">
        <f t="shared" si="124"/>
        <v>0</v>
      </c>
      <c r="Z41" s="42">
        <f t="shared" si="124"/>
        <v>0</v>
      </c>
      <c r="AA41" s="42">
        <f t="shared" si="124"/>
        <v>0</v>
      </c>
      <c r="AB41" s="42">
        <f t="shared" si="124"/>
        <v>191</v>
      </c>
      <c r="AC41" s="42">
        <f t="shared" si="124"/>
        <v>0</v>
      </c>
      <c r="AD41" s="42">
        <f t="shared" si="124"/>
        <v>0</v>
      </c>
      <c r="AE41" s="42">
        <f t="shared" si="124"/>
        <v>0</v>
      </c>
      <c r="AF41" s="42">
        <f t="shared" si="124"/>
        <v>0</v>
      </c>
      <c r="AG41" s="42">
        <f t="shared" si="124"/>
        <v>0</v>
      </c>
      <c r="AH41" s="42">
        <f t="shared" si="124"/>
        <v>365</v>
      </c>
      <c r="AI41" s="42">
        <f t="shared" si="124"/>
        <v>0</v>
      </c>
      <c r="AJ41" s="42">
        <f t="shared" si="124"/>
        <v>0</v>
      </c>
      <c r="AK41" s="42">
        <f t="shared" si="124"/>
        <v>0</v>
      </c>
      <c r="AL41" s="42">
        <f t="shared" si="124"/>
        <v>0</v>
      </c>
      <c r="AM41" s="42">
        <f t="shared" si="124"/>
        <v>0</v>
      </c>
      <c r="AN41" s="42">
        <f t="shared" si="124"/>
        <v>0</v>
      </c>
      <c r="AMK41" s="18"/>
    </row>
    <row r="42" spans="1:1025" s="17" customFormat="1" ht="44.25" customHeight="1" outlineLevel="1" x14ac:dyDescent="0.25">
      <c r="A42" s="19" t="s">
        <v>89</v>
      </c>
      <c r="B42" s="22" t="s">
        <v>90</v>
      </c>
      <c r="C42" s="20" t="s">
        <v>63</v>
      </c>
      <c r="D42" s="20" t="s">
        <v>64</v>
      </c>
      <c r="E42" s="39">
        <f t="shared" ref="E42:J42" si="125">SUM(E43,E48,E60)</f>
        <v>2.6100000000000003</v>
      </c>
      <c r="F42" s="39">
        <f t="shared" si="125"/>
        <v>0</v>
      </c>
      <c r="G42" s="39">
        <f t="shared" si="125"/>
        <v>0</v>
      </c>
      <c r="H42" s="39">
        <f t="shared" si="125"/>
        <v>0</v>
      </c>
      <c r="I42" s="39">
        <f t="shared" si="125"/>
        <v>13</v>
      </c>
      <c r="J42" s="39">
        <f t="shared" si="125"/>
        <v>0</v>
      </c>
      <c r="K42" s="39">
        <f t="shared" si="1"/>
        <v>2.1100000000000003</v>
      </c>
      <c r="L42" s="39">
        <f t="shared" si="10"/>
        <v>0</v>
      </c>
      <c r="M42" s="39">
        <f t="shared" si="11"/>
        <v>0</v>
      </c>
      <c r="N42" s="39">
        <f t="shared" si="12"/>
        <v>0</v>
      </c>
      <c r="O42" s="39">
        <f t="shared" si="13"/>
        <v>0</v>
      </c>
      <c r="P42" s="39">
        <f t="shared" si="6"/>
        <v>0</v>
      </c>
      <c r="Q42" s="39">
        <f t="shared" ref="Q42:AN42" si="126">SUM(Q43,Q48,Q60)</f>
        <v>0.8</v>
      </c>
      <c r="R42" s="39">
        <f t="shared" si="126"/>
        <v>0</v>
      </c>
      <c r="S42" s="39">
        <f t="shared" si="126"/>
        <v>0</v>
      </c>
      <c r="T42" s="39">
        <f t="shared" si="126"/>
        <v>0</v>
      </c>
      <c r="U42" s="39">
        <f t="shared" si="126"/>
        <v>0</v>
      </c>
      <c r="V42" s="39">
        <f t="shared" si="126"/>
        <v>0</v>
      </c>
      <c r="W42" s="39">
        <f t="shared" si="126"/>
        <v>1.31</v>
      </c>
      <c r="X42" s="39">
        <f t="shared" si="126"/>
        <v>0</v>
      </c>
      <c r="Y42" s="39">
        <f t="shared" si="126"/>
        <v>0</v>
      </c>
      <c r="Z42" s="39">
        <f t="shared" si="126"/>
        <v>0</v>
      </c>
      <c r="AA42" s="39">
        <f t="shared" si="126"/>
        <v>0</v>
      </c>
      <c r="AB42" s="39">
        <f t="shared" si="126"/>
        <v>0</v>
      </c>
      <c r="AC42" s="39">
        <f t="shared" si="126"/>
        <v>0</v>
      </c>
      <c r="AD42" s="39">
        <f t="shared" si="126"/>
        <v>0</v>
      </c>
      <c r="AE42" s="39">
        <f t="shared" si="126"/>
        <v>0</v>
      </c>
      <c r="AF42" s="39">
        <f t="shared" si="126"/>
        <v>0</v>
      </c>
      <c r="AG42" s="39">
        <f t="shared" si="126"/>
        <v>0</v>
      </c>
      <c r="AH42" s="39">
        <f t="shared" si="126"/>
        <v>0</v>
      </c>
      <c r="AI42" s="39">
        <f t="shared" si="126"/>
        <v>0</v>
      </c>
      <c r="AJ42" s="39">
        <f t="shared" si="126"/>
        <v>0</v>
      </c>
      <c r="AK42" s="39">
        <f t="shared" si="126"/>
        <v>0</v>
      </c>
      <c r="AL42" s="39">
        <f t="shared" si="126"/>
        <v>0</v>
      </c>
      <c r="AM42" s="39">
        <f t="shared" si="126"/>
        <v>0</v>
      </c>
      <c r="AN42" s="39">
        <f t="shared" si="126"/>
        <v>0</v>
      </c>
      <c r="AMK42" s="18"/>
    </row>
    <row r="43" spans="1:1025" s="17" customFormat="1" ht="27.75" customHeight="1" x14ac:dyDescent="0.25">
      <c r="A43" s="19" t="s">
        <v>132</v>
      </c>
      <c r="B43" s="22" t="s">
        <v>113</v>
      </c>
      <c r="C43" s="23" t="s">
        <v>63</v>
      </c>
      <c r="D43" s="23" t="s">
        <v>64</v>
      </c>
      <c r="E43" s="42">
        <f t="shared" ref="E43:J43" si="127">SUM(E44:E47)</f>
        <v>0.5</v>
      </c>
      <c r="F43" s="42">
        <f t="shared" si="127"/>
        <v>0</v>
      </c>
      <c r="G43" s="42">
        <f t="shared" si="127"/>
        <v>0</v>
      </c>
      <c r="H43" s="42">
        <f t="shared" si="127"/>
        <v>0</v>
      </c>
      <c r="I43" s="42">
        <f t="shared" si="127"/>
        <v>0</v>
      </c>
      <c r="J43" s="42">
        <f t="shared" si="127"/>
        <v>0</v>
      </c>
      <c r="K43" s="42">
        <f t="shared" si="1"/>
        <v>0</v>
      </c>
      <c r="L43" s="42">
        <f t="shared" si="10"/>
        <v>0</v>
      </c>
      <c r="M43" s="42">
        <f t="shared" si="11"/>
        <v>0</v>
      </c>
      <c r="N43" s="42">
        <f t="shared" si="12"/>
        <v>0</v>
      </c>
      <c r="O43" s="42">
        <f t="shared" si="13"/>
        <v>0</v>
      </c>
      <c r="P43" s="42">
        <f t="shared" si="6"/>
        <v>0</v>
      </c>
      <c r="Q43" s="42">
        <f t="shared" ref="Q43:AN43" si="128">SUM(Q44:Q47)</f>
        <v>0</v>
      </c>
      <c r="R43" s="42">
        <f t="shared" si="128"/>
        <v>0</v>
      </c>
      <c r="S43" s="42">
        <f t="shared" si="128"/>
        <v>0</v>
      </c>
      <c r="T43" s="42">
        <f t="shared" si="128"/>
        <v>0</v>
      </c>
      <c r="U43" s="42">
        <f t="shared" si="128"/>
        <v>0</v>
      </c>
      <c r="V43" s="42">
        <f t="shared" si="128"/>
        <v>0</v>
      </c>
      <c r="W43" s="42">
        <f t="shared" si="128"/>
        <v>0</v>
      </c>
      <c r="X43" s="42">
        <f t="shared" si="128"/>
        <v>0</v>
      </c>
      <c r="Y43" s="42">
        <f t="shared" si="128"/>
        <v>0</v>
      </c>
      <c r="Z43" s="42">
        <f t="shared" si="128"/>
        <v>0</v>
      </c>
      <c r="AA43" s="42">
        <f t="shared" si="128"/>
        <v>0</v>
      </c>
      <c r="AB43" s="42">
        <f t="shared" si="128"/>
        <v>0</v>
      </c>
      <c r="AC43" s="42">
        <f t="shared" si="128"/>
        <v>0</v>
      </c>
      <c r="AD43" s="42">
        <f t="shared" si="128"/>
        <v>0</v>
      </c>
      <c r="AE43" s="42">
        <f t="shared" si="128"/>
        <v>0</v>
      </c>
      <c r="AF43" s="42">
        <f t="shared" si="128"/>
        <v>0</v>
      </c>
      <c r="AG43" s="42">
        <f t="shared" si="128"/>
        <v>0</v>
      </c>
      <c r="AH43" s="42">
        <f t="shared" si="128"/>
        <v>0</v>
      </c>
      <c r="AI43" s="42">
        <f t="shared" si="128"/>
        <v>0</v>
      </c>
      <c r="AJ43" s="42">
        <f t="shared" si="128"/>
        <v>0</v>
      </c>
      <c r="AK43" s="42">
        <f t="shared" si="128"/>
        <v>0</v>
      </c>
      <c r="AL43" s="42">
        <f t="shared" si="128"/>
        <v>0</v>
      </c>
      <c r="AM43" s="42">
        <f t="shared" si="128"/>
        <v>0</v>
      </c>
      <c r="AN43" s="42">
        <f t="shared" si="128"/>
        <v>0</v>
      </c>
      <c r="AMK43" s="18"/>
    </row>
    <row r="44" spans="1:1025" ht="69.75" customHeight="1" outlineLevel="1" x14ac:dyDescent="0.2">
      <c r="A44" s="87" t="s">
        <v>132</v>
      </c>
      <c r="B44" s="67" t="s">
        <v>144</v>
      </c>
      <c r="C44" s="79" t="s">
        <v>145</v>
      </c>
      <c r="D44" s="24" t="s">
        <v>64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f t="shared" si="1"/>
        <v>0</v>
      </c>
      <c r="L44" s="41">
        <f t="shared" si="10"/>
        <v>0</v>
      </c>
      <c r="M44" s="41">
        <f t="shared" si="11"/>
        <v>0</v>
      </c>
      <c r="N44" s="41">
        <f t="shared" si="12"/>
        <v>0</v>
      </c>
      <c r="O44" s="41">
        <f t="shared" si="13"/>
        <v>0</v>
      </c>
      <c r="P44" s="41">
        <f t="shared" si="6"/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94.5" customHeight="1" outlineLevel="1" x14ac:dyDescent="0.2">
      <c r="A45" s="87" t="s">
        <v>132</v>
      </c>
      <c r="B45" s="68" t="s">
        <v>146</v>
      </c>
      <c r="C45" s="79" t="s">
        <v>147</v>
      </c>
      <c r="D45" s="24" t="s">
        <v>64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f t="shared" ref="K45" si="129">SUM(Q45,W45,AC45,AI45)</f>
        <v>0</v>
      </c>
      <c r="L45" s="41">
        <f t="shared" ref="L45" si="130">SUM(R45,X45,AD45,AJ45)</f>
        <v>0</v>
      </c>
      <c r="M45" s="41">
        <f t="shared" ref="M45" si="131">SUM(S45,Y45,AE45,AK45)</f>
        <v>0</v>
      </c>
      <c r="N45" s="41">
        <f t="shared" ref="N45" si="132">SUM(T45,Z45,AF45,AL45)</f>
        <v>0</v>
      </c>
      <c r="O45" s="41">
        <f t="shared" ref="O45" si="133">SUM(U45,AA45,AG45,AM45)</f>
        <v>0</v>
      </c>
      <c r="P45" s="41">
        <f t="shared" ref="P45" si="134">SUM(V45,AB45,AH45,AN45)</f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5.5" outlineLevel="1" x14ac:dyDescent="0.2">
      <c r="A46" s="87" t="s">
        <v>132</v>
      </c>
      <c r="B46" s="88" t="s">
        <v>152</v>
      </c>
      <c r="C46" s="79" t="s">
        <v>149</v>
      </c>
      <c r="D46" s="24" t="s">
        <v>64</v>
      </c>
      <c r="E46" s="51">
        <v>0.5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f t="shared" si="1"/>
        <v>0</v>
      </c>
      <c r="L46" s="41">
        <f t="shared" si="10"/>
        <v>0</v>
      </c>
      <c r="M46" s="41">
        <f t="shared" si="11"/>
        <v>0</v>
      </c>
      <c r="N46" s="41">
        <f t="shared" si="12"/>
        <v>0</v>
      </c>
      <c r="O46" s="41">
        <f t="shared" si="13"/>
        <v>0</v>
      </c>
      <c r="P46" s="41">
        <f t="shared" si="6"/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25.5" outlineLevel="1" x14ac:dyDescent="0.2">
      <c r="A47" s="87" t="s">
        <v>132</v>
      </c>
      <c r="B47" s="88" t="s">
        <v>153</v>
      </c>
      <c r="C47" s="79" t="s">
        <v>151</v>
      </c>
      <c r="D47" s="24" t="s">
        <v>64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f t="shared" si="1"/>
        <v>0</v>
      </c>
      <c r="L47" s="41">
        <f t="shared" si="10"/>
        <v>0</v>
      </c>
      <c r="M47" s="41">
        <f t="shared" si="11"/>
        <v>0</v>
      </c>
      <c r="N47" s="41">
        <f t="shared" si="12"/>
        <v>0</v>
      </c>
      <c r="O47" s="41">
        <f t="shared" si="13"/>
        <v>0</v>
      </c>
      <c r="P47" s="41">
        <f t="shared" si="6"/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50.25" customHeight="1" outlineLevel="1" x14ac:dyDescent="0.2">
      <c r="A48" s="45" t="s">
        <v>133</v>
      </c>
      <c r="B48" s="46" t="s">
        <v>114</v>
      </c>
      <c r="C48" s="46" t="s">
        <v>63</v>
      </c>
      <c r="D48" s="20" t="s">
        <v>64</v>
      </c>
      <c r="E48" s="39">
        <f t="shared" ref="E48:J48" si="135">SUM(E49:E59)</f>
        <v>1.6</v>
      </c>
      <c r="F48" s="39">
        <f t="shared" si="135"/>
        <v>0</v>
      </c>
      <c r="G48" s="39">
        <f t="shared" si="135"/>
        <v>0</v>
      </c>
      <c r="H48" s="39">
        <f t="shared" si="135"/>
        <v>0</v>
      </c>
      <c r="I48" s="39">
        <f t="shared" si="135"/>
        <v>13</v>
      </c>
      <c r="J48" s="39">
        <f t="shared" si="135"/>
        <v>0</v>
      </c>
      <c r="K48" s="39">
        <f t="shared" si="1"/>
        <v>1.6</v>
      </c>
      <c r="L48" s="39">
        <f t="shared" si="10"/>
        <v>0</v>
      </c>
      <c r="M48" s="39">
        <f t="shared" si="11"/>
        <v>0</v>
      </c>
      <c r="N48" s="39">
        <f t="shared" si="12"/>
        <v>0</v>
      </c>
      <c r="O48" s="39">
        <f t="shared" si="13"/>
        <v>0</v>
      </c>
      <c r="P48" s="39">
        <f t="shared" si="6"/>
        <v>0</v>
      </c>
      <c r="Q48" s="39">
        <f t="shared" ref="Q48:AN48" si="136">SUM(Q49:Q59)</f>
        <v>0.75</v>
      </c>
      <c r="R48" s="39">
        <f t="shared" si="136"/>
        <v>0</v>
      </c>
      <c r="S48" s="39">
        <f t="shared" si="136"/>
        <v>0</v>
      </c>
      <c r="T48" s="39">
        <f t="shared" si="136"/>
        <v>0</v>
      </c>
      <c r="U48" s="39">
        <f t="shared" si="136"/>
        <v>0</v>
      </c>
      <c r="V48" s="39">
        <f t="shared" si="136"/>
        <v>0</v>
      </c>
      <c r="W48" s="39">
        <f t="shared" si="136"/>
        <v>0.85</v>
      </c>
      <c r="X48" s="39">
        <f t="shared" si="136"/>
        <v>0</v>
      </c>
      <c r="Y48" s="39">
        <f t="shared" si="136"/>
        <v>0</v>
      </c>
      <c r="Z48" s="39">
        <f t="shared" si="136"/>
        <v>0</v>
      </c>
      <c r="AA48" s="39">
        <f t="shared" si="136"/>
        <v>0</v>
      </c>
      <c r="AB48" s="39">
        <f t="shared" si="136"/>
        <v>0</v>
      </c>
      <c r="AC48" s="39">
        <f t="shared" si="136"/>
        <v>0</v>
      </c>
      <c r="AD48" s="39">
        <f t="shared" si="136"/>
        <v>0</v>
      </c>
      <c r="AE48" s="39">
        <f t="shared" si="136"/>
        <v>0</v>
      </c>
      <c r="AF48" s="39">
        <f t="shared" si="136"/>
        <v>0</v>
      </c>
      <c r="AG48" s="39">
        <f t="shared" si="136"/>
        <v>0</v>
      </c>
      <c r="AH48" s="39">
        <f t="shared" si="136"/>
        <v>0</v>
      </c>
      <c r="AI48" s="39">
        <f t="shared" si="136"/>
        <v>0</v>
      </c>
      <c r="AJ48" s="39">
        <f t="shared" si="136"/>
        <v>0</v>
      </c>
      <c r="AK48" s="39">
        <f t="shared" si="136"/>
        <v>0</v>
      </c>
      <c r="AL48" s="39">
        <f t="shared" si="136"/>
        <v>0</v>
      </c>
      <c r="AM48" s="39">
        <f t="shared" si="136"/>
        <v>0</v>
      </c>
      <c r="AN48" s="39">
        <f t="shared" si="136"/>
        <v>0</v>
      </c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51" x14ac:dyDescent="0.2">
      <c r="A49" s="89" t="s">
        <v>133</v>
      </c>
      <c r="B49" s="86" t="s">
        <v>154</v>
      </c>
      <c r="C49" s="79" t="s">
        <v>155</v>
      </c>
      <c r="D49" s="24" t="s">
        <v>64</v>
      </c>
      <c r="E49" s="41">
        <v>0</v>
      </c>
      <c r="F49" s="41">
        <v>0</v>
      </c>
      <c r="G49" s="41">
        <v>0</v>
      </c>
      <c r="H49" s="41">
        <v>0</v>
      </c>
      <c r="I49" s="41">
        <v>13</v>
      </c>
      <c r="J49" s="41">
        <v>0</v>
      </c>
      <c r="K49" s="41">
        <f t="shared" si="1"/>
        <v>0</v>
      </c>
      <c r="L49" s="41">
        <f t="shared" si="10"/>
        <v>0</v>
      </c>
      <c r="M49" s="41">
        <f t="shared" si="11"/>
        <v>0</v>
      </c>
      <c r="N49" s="41">
        <f t="shared" si="12"/>
        <v>0</v>
      </c>
      <c r="O49" s="41">
        <f t="shared" si="13"/>
        <v>0</v>
      </c>
      <c r="P49" s="41">
        <f t="shared" si="6"/>
        <v>0</v>
      </c>
      <c r="Q49" s="70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70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25.5" x14ac:dyDescent="0.2">
      <c r="A50" s="89" t="s">
        <v>156</v>
      </c>
      <c r="B50" s="86" t="s">
        <v>159</v>
      </c>
      <c r="C50" s="79" t="s">
        <v>158</v>
      </c>
      <c r="D50" s="24" t="s">
        <v>64</v>
      </c>
      <c r="E50" s="52">
        <v>0.3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f t="shared" ref="K50:K58" si="137">SUM(Q50,W50,AC50,AI50)</f>
        <v>0.3</v>
      </c>
      <c r="L50" s="41">
        <f t="shared" ref="L50:L58" si="138">SUM(R50,X50,AD50,AJ50)</f>
        <v>0</v>
      </c>
      <c r="M50" s="41">
        <f t="shared" ref="M50:M58" si="139">SUM(S50,Y50,AE50,AK50)</f>
        <v>0</v>
      </c>
      <c r="N50" s="41">
        <f t="shared" ref="N50:N58" si="140">SUM(T50,Z50,AF50,AL50)</f>
        <v>0</v>
      </c>
      <c r="O50" s="41">
        <f t="shared" ref="O50:O58" si="141">SUM(U50,AA50,AG50,AM50)</f>
        <v>0</v>
      </c>
      <c r="P50" s="41">
        <f t="shared" ref="P50:P58" si="142">SUM(V50,AB50,AH50,AN50)</f>
        <v>0</v>
      </c>
      <c r="Q50" s="71">
        <v>0.3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70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25.5" x14ac:dyDescent="0.2">
      <c r="A51" s="89" t="s">
        <v>156</v>
      </c>
      <c r="B51" s="86" t="s">
        <v>161</v>
      </c>
      <c r="C51" s="79" t="s">
        <v>160</v>
      </c>
      <c r="D51" s="24" t="s">
        <v>64</v>
      </c>
      <c r="E51" s="52">
        <v>0.3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f t="shared" si="137"/>
        <v>0.3</v>
      </c>
      <c r="L51" s="41">
        <f t="shared" si="138"/>
        <v>0</v>
      </c>
      <c r="M51" s="41">
        <f t="shared" si="139"/>
        <v>0</v>
      </c>
      <c r="N51" s="41">
        <f t="shared" si="140"/>
        <v>0</v>
      </c>
      <c r="O51" s="41">
        <f t="shared" si="141"/>
        <v>0</v>
      </c>
      <c r="P51" s="41">
        <f t="shared" si="142"/>
        <v>0</v>
      </c>
      <c r="Q51" s="71">
        <v>0.3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70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25.5" x14ac:dyDescent="0.2">
      <c r="A52" s="89" t="s">
        <v>156</v>
      </c>
      <c r="B52" s="86" t="s">
        <v>163</v>
      </c>
      <c r="C52" s="79" t="s">
        <v>162</v>
      </c>
      <c r="D52" s="24" t="s">
        <v>64</v>
      </c>
      <c r="E52" s="52">
        <v>0.15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f t="shared" si="137"/>
        <v>0.15</v>
      </c>
      <c r="L52" s="41">
        <f t="shared" si="138"/>
        <v>0</v>
      </c>
      <c r="M52" s="41">
        <f t="shared" si="139"/>
        <v>0</v>
      </c>
      <c r="N52" s="41">
        <f t="shared" si="140"/>
        <v>0</v>
      </c>
      <c r="O52" s="41">
        <f t="shared" si="141"/>
        <v>0</v>
      </c>
      <c r="P52" s="41">
        <f t="shared" si="142"/>
        <v>0</v>
      </c>
      <c r="Q52" s="71">
        <v>0.15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70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5.5" x14ac:dyDescent="0.2">
      <c r="A53" s="89" t="s">
        <v>156</v>
      </c>
      <c r="B53" s="86" t="s">
        <v>165</v>
      </c>
      <c r="C53" s="79" t="s">
        <v>164</v>
      </c>
      <c r="D53" s="24" t="s">
        <v>64</v>
      </c>
      <c r="E53" s="52">
        <v>0.16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f t="shared" si="137"/>
        <v>0.16</v>
      </c>
      <c r="L53" s="41">
        <f t="shared" si="138"/>
        <v>0</v>
      </c>
      <c r="M53" s="41">
        <f t="shared" si="139"/>
        <v>0</v>
      </c>
      <c r="N53" s="41">
        <f t="shared" si="140"/>
        <v>0</v>
      </c>
      <c r="O53" s="41">
        <f t="shared" si="141"/>
        <v>0</v>
      </c>
      <c r="P53" s="41">
        <f t="shared" si="142"/>
        <v>0</v>
      </c>
      <c r="Q53" s="70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70">
        <v>0.16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25.5" x14ac:dyDescent="0.2">
      <c r="A54" s="89" t="s">
        <v>156</v>
      </c>
      <c r="B54" s="86" t="s">
        <v>167</v>
      </c>
      <c r="C54" s="79" t="s">
        <v>166</v>
      </c>
      <c r="D54" s="24" t="s">
        <v>64</v>
      </c>
      <c r="E54" s="52">
        <v>0.09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f t="shared" si="137"/>
        <v>0.09</v>
      </c>
      <c r="L54" s="41">
        <f t="shared" si="138"/>
        <v>0</v>
      </c>
      <c r="M54" s="41">
        <f t="shared" si="139"/>
        <v>0</v>
      </c>
      <c r="N54" s="41">
        <f t="shared" si="140"/>
        <v>0</v>
      </c>
      <c r="O54" s="41">
        <f t="shared" si="141"/>
        <v>0</v>
      </c>
      <c r="P54" s="41">
        <f t="shared" si="142"/>
        <v>0</v>
      </c>
      <c r="Q54" s="70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70">
        <v>0.09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5.5" x14ac:dyDescent="0.2">
      <c r="A55" s="89" t="s">
        <v>156</v>
      </c>
      <c r="B55" s="86" t="s">
        <v>169</v>
      </c>
      <c r="C55" s="79" t="s">
        <v>168</v>
      </c>
      <c r="D55" s="24" t="s">
        <v>64</v>
      </c>
      <c r="E55" s="52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f t="shared" si="137"/>
        <v>0</v>
      </c>
      <c r="L55" s="41">
        <f t="shared" si="138"/>
        <v>0</v>
      </c>
      <c r="M55" s="41">
        <f t="shared" si="139"/>
        <v>0</v>
      </c>
      <c r="N55" s="41">
        <f t="shared" si="140"/>
        <v>0</v>
      </c>
      <c r="O55" s="41">
        <f t="shared" si="141"/>
        <v>0</v>
      </c>
      <c r="P55" s="41">
        <f t="shared" si="142"/>
        <v>0</v>
      </c>
      <c r="Q55" s="70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70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25.5" x14ac:dyDescent="0.2">
      <c r="A56" s="89" t="s">
        <v>156</v>
      </c>
      <c r="B56" s="86" t="s">
        <v>171</v>
      </c>
      <c r="C56" s="79" t="s">
        <v>170</v>
      </c>
      <c r="D56" s="24" t="s">
        <v>64</v>
      </c>
      <c r="E56" s="52">
        <v>7.0000000000000007E-2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f t="shared" si="137"/>
        <v>7.0000000000000007E-2</v>
      </c>
      <c r="L56" s="41">
        <f t="shared" si="138"/>
        <v>0</v>
      </c>
      <c r="M56" s="41">
        <f t="shared" si="139"/>
        <v>0</v>
      </c>
      <c r="N56" s="41">
        <f t="shared" si="140"/>
        <v>0</v>
      </c>
      <c r="O56" s="41">
        <f t="shared" si="141"/>
        <v>0</v>
      </c>
      <c r="P56" s="41">
        <f t="shared" si="142"/>
        <v>0</v>
      </c>
      <c r="Q56" s="70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70">
        <v>7.0000000000000007E-2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5.5" x14ac:dyDescent="0.2">
      <c r="A57" s="89" t="s">
        <v>156</v>
      </c>
      <c r="B57" s="86" t="s">
        <v>173</v>
      </c>
      <c r="C57" s="79" t="s">
        <v>172</v>
      </c>
      <c r="D57" s="24" t="s">
        <v>64</v>
      </c>
      <c r="E57" s="52">
        <v>0.38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f t="shared" si="137"/>
        <v>0.38</v>
      </c>
      <c r="L57" s="41">
        <f t="shared" si="138"/>
        <v>0</v>
      </c>
      <c r="M57" s="41">
        <f t="shared" si="139"/>
        <v>0</v>
      </c>
      <c r="N57" s="41">
        <f t="shared" si="140"/>
        <v>0</v>
      </c>
      <c r="O57" s="41">
        <f t="shared" si="141"/>
        <v>0</v>
      </c>
      <c r="P57" s="41">
        <f t="shared" si="142"/>
        <v>0</v>
      </c>
      <c r="Q57" s="70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70">
        <v>0.38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5.5" x14ac:dyDescent="0.2">
      <c r="A58" s="89" t="s">
        <v>156</v>
      </c>
      <c r="B58" s="86" t="s">
        <v>175</v>
      </c>
      <c r="C58" s="79" t="s">
        <v>174</v>
      </c>
      <c r="D58" s="24" t="s">
        <v>64</v>
      </c>
      <c r="E58" s="52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f t="shared" si="137"/>
        <v>0</v>
      </c>
      <c r="L58" s="41">
        <f t="shared" si="138"/>
        <v>0</v>
      </c>
      <c r="M58" s="41">
        <f t="shared" si="139"/>
        <v>0</v>
      </c>
      <c r="N58" s="41">
        <f t="shared" si="140"/>
        <v>0</v>
      </c>
      <c r="O58" s="41">
        <f t="shared" si="141"/>
        <v>0</v>
      </c>
      <c r="P58" s="41">
        <f t="shared" si="142"/>
        <v>0</v>
      </c>
      <c r="Q58" s="70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70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25.5" x14ac:dyDescent="0.2">
      <c r="A59" s="89" t="s">
        <v>156</v>
      </c>
      <c r="B59" s="86" t="s">
        <v>177</v>
      </c>
      <c r="C59" s="79" t="s">
        <v>176</v>
      </c>
      <c r="D59" s="24" t="s">
        <v>64</v>
      </c>
      <c r="E59" s="52">
        <v>0.15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f t="shared" si="1"/>
        <v>0.15</v>
      </c>
      <c r="L59" s="41">
        <f t="shared" si="10"/>
        <v>0</v>
      </c>
      <c r="M59" s="41">
        <f t="shared" si="11"/>
        <v>0</v>
      </c>
      <c r="N59" s="41">
        <f t="shared" si="12"/>
        <v>0</v>
      </c>
      <c r="O59" s="41">
        <f t="shared" si="13"/>
        <v>0</v>
      </c>
      <c r="P59" s="41">
        <f t="shared" si="6"/>
        <v>0</v>
      </c>
      <c r="Q59" s="72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72">
        <v>0.15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x14ac:dyDescent="0.2">
      <c r="A60" s="45" t="s">
        <v>134</v>
      </c>
      <c r="B60" s="46" t="s">
        <v>115</v>
      </c>
      <c r="C60" s="47" t="s">
        <v>63</v>
      </c>
      <c r="D60" s="23" t="s">
        <v>64</v>
      </c>
      <c r="E60" s="42">
        <f>SUM(E61:E73)</f>
        <v>0.51</v>
      </c>
      <c r="F60" s="42">
        <f t="shared" ref="F60:J60" si="143">SUM(F61:F73)</f>
        <v>0</v>
      </c>
      <c r="G60" s="42">
        <f t="shared" si="143"/>
        <v>0</v>
      </c>
      <c r="H60" s="42">
        <f t="shared" si="143"/>
        <v>0</v>
      </c>
      <c r="I60" s="42">
        <f t="shared" si="143"/>
        <v>0</v>
      </c>
      <c r="J60" s="42">
        <f t="shared" si="143"/>
        <v>0</v>
      </c>
      <c r="K60" s="42">
        <f t="shared" si="1"/>
        <v>0.51</v>
      </c>
      <c r="L60" s="42">
        <f t="shared" si="10"/>
        <v>0</v>
      </c>
      <c r="M60" s="42">
        <f t="shared" si="11"/>
        <v>0</v>
      </c>
      <c r="N60" s="42">
        <f t="shared" si="12"/>
        <v>0</v>
      </c>
      <c r="O60" s="42">
        <f t="shared" si="13"/>
        <v>0</v>
      </c>
      <c r="P60" s="42">
        <f t="shared" si="6"/>
        <v>0</v>
      </c>
      <c r="Q60" s="42">
        <f>SUM(Q61:Q73)</f>
        <v>0.05</v>
      </c>
      <c r="R60" s="42">
        <f t="shared" ref="R60:AN60" si="144">SUM(R61:R73)</f>
        <v>0</v>
      </c>
      <c r="S60" s="42">
        <f t="shared" si="144"/>
        <v>0</v>
      </c>
      <c r="T60" s="42">
        <f t="shared" si="144"/>
        <v>0</v>
      </c>
      <c r="U60" s="42">
        <f t="shared" si="144"/>
        <v>0</v>
      </c>
      <c r="V60" s="42">
        <f t="shared" si="144"/>
        <v>0</v>
      </c>
      <c r="W60" s="42">
        <f t="shared" si="144"/>
        <v>0.46</v>
      </c>
      <c r="X60" s="42">
        <f t="shared" si="144"/>
        <v>0</v>
      </c>
      <c r="Y60" s="42">
        <f t="shared" si="144"/>
        <v>0</v>
      </c>
      <c r="Z60" s="42">
        <f t="shared" si="144"/>
        <v>0</v>
      </c>
      <c r="AA60" s="42">
        <f t="shared" si="144"/>
        <v>0</v>
      </c>
      <c r="AB60" s="42">
        <f t="shared" si="144"/>
        <v>0</v>
      </c>
      <c r="AC60" s="42">
        <f t="shared" si="144"/>
        <v>0</v>
      </c>
      <c r="AD60" s="42">
        <f t="shared" si="144"/>
        <v>0</v>
      </c>
      <c r="AE60" s="42">
        <f t="shared" si="144"/>
        <v>0</v>
      </c>
      <c r="AF60" s="42">
        <f t="shared" si="144"/>
        <v>0</v>
      </c>
      <c r="AG60" s="42">
        <f t="shared" si="144"/>
        <v>0</v>
      </c>
      <c r="AH60" s="42">
        <f t="shared" si="144"/>
        <v>0</v>
      </c>
      <c r="AI60" s="42">
        <f t="shared" si="144"/>
        <v>0</v>
      </c>
      <c r="AJ60" s="42">
        <f t="shared" si="144"/>
        <v>0</v>
      </c>
      <c r="AK60" s="42">
        <f t="shared" si="144"/>
        <v>0</v>
      </c>
      <c r="AL60" s="42">
        <f t="shared" si="144"/>
        <v>0</v>
      </c>
      <c r="AM60" s="42">
        <f t="shared" si="144"/>
        <v>0</v>
      </c>
      <c r="AN60" s="42">
        <f t="shared" si="144"/>
        <v>0</v>
      </c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38.25" x14ac:dyDescent="0.2">
      <c r="A61" s="21" t="s">
        <v>134</v>
      </c>
      <c r="B61" s="90" t="s">
        <v>178</v>
      </c>
      <c r="C61" s="79" t="s">
        <v>179</v>
      </c>
      <c r="D61" s="29" t="s">
        <v>64</v>
      </c>
      <c r="E61" s="52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f t="shared" ref="K61:K72" si="145">SUM(Q61,W61,AC61,AI61)</f>
        <v>0</v>
      </c>
      <c r="L61" s="43">
        <f t="shared" ref="L61:L72" si="146">SUM(R61,X61,AD61,AJ61)</f>
        <v>0</v>
      </c>
      <c r="M61" s="43">
        <f t="shared" ref="M61:M72" si="147">SUM(S61,Y61,AE61,AK61)</f>
        <v>0</v>
      </c>
      <c r="N61" s="43">
        <f t="shared" ref="N61:N72" si="148">SUM(T61,Z61,AF61,AL61)</f>
        <v>0</v>
      </c>
      <c r="O61" s="43">
        <f t="shared" ref="O61:O72" si="149">SUM(U61,AA61,AG61,AM61)</f>
        <v>0</v>
      </c>
      <c r="P61" s="43">
        <f t="shared" ref="P61:P72" si="150">SUM(V61,AB61,AH61,AN61)</f>
        <v>0</v>
      </c>
      <c r="Q61" s="70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38.25" x14ac:dyDescent="0.2">
      <c r="A62" s="21" t="s">
        <v>134</v>
      </c>
      <c r="B62" s="90" t="s">
        <v>180</v>
      </c>
      <c r="C62" s="79" t="s">
        <v>181</v>
      </c>
      <c r="D62" s="29" t="s">
        <v>64</v>
      </c>
      <c r="E62" s="52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f t="shared" si="145"/>
        <v>0</v>
      </c>
      <c r="L62" s="43">
        <f t="shared" si="146"/>
        <v>0</v>
      </c>
      <c r="M62" s="43">
        <f t="shared" si="147"/>
        <v>0</v>
      </c>
      <c r="N62" s="43">
        <f t="shared" si="148"/>
        <v>0</v>
      </c>
      <c r="O62" s="43">
        <f t="shared" si="149"/>
        <v>0</v>
      </c>
      <c r="P62" s="43">
        <f t="shared" si="150"/>
        <v>0</v>
      </c>
      <c r="Q62" s="70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51" x14ac:dyDescent="0.2">
      <c r="A63" s="21" t="s">
        <v>134</v>
      </c>
      <c r="B63" s="90" t="s">
        <v>182</v>
      </c>
      <c r="C63" s="79" t="s">
        <v>183</v>
      </c>
      <c r="D63" s="29" t="s">
        <v>64</v>
      </c>
      <c r="E63" s="52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f t="shared" si="145"/>
        <v>0</v>
      </c>
      <c r="L63" s="43">
        <f t="shared" si="146"/>
        <v>0</v>
      </c>
      <c r="M63" s="43">
        <f t="shared" si="147"/>
        <v>0</v>
      </c>
      <c r="N63" s="43">
        <f t="shared" si="148"/>
        <v>0</v>
      </c>
      <c r="O63" s="43">
        <f t="shared" si="149"/>
        <v>0</v>
      </c>
      <c r="P63" s="43">
        <f t="shared" si="150"/>
        <v>0</v>
      </c>
      <c r="Q63" s="70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5.5" x14ac:dyDescent="0.2">
      <c r="A64" s="21" t="s">
        <v>134</v>
      </c>
      <c r="B64" s="90" t="s">
        <v>184</v>
      </c>
      <c r="C64" s="79" t="s">
        <v>185</v>
      </c>
      <c r="D64" s="29" t="s">
        <v>64</v>
      </c>
      <c r="E64" s="52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f t="shared" si="145"/>
        <v>0</v>
      </c>
      <c r="L64" s="43">
        <f t="shared" si="146"/>
        <v>0</v>
      </c>
      <c r="M64" s="43">
        <f t="shared" si="147"/>
        <v>0</v>
      </c>
      <c r="N64" s="43">
        <f t="shared" si="148"/>
        <v>0</v>
      </c>
      <c r="O64" s="43">
        <f t="shared" si="149"/>
        <v>0</v>
      </c>
      <c r="P64" s="43">
        <f t="shared" si="150"/>
        <v>0</v>
      </c>
      <c r="Q64" s="70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25.5" x14ac:dyDescent="0.2">
      <c r="A65" s="21" t="s">
        <v>134</v>
      </c>
      <c r="B65" s="90" t="s">
        <v>186</v>
      </c>
      <c r="C65" s="79" t="s">
        <v>187</v>
      </c>
      <c r="D65" s="29" t="s">
        <v>64</v>
      </c>
      <c r="E65" s="52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f t="shared" si="145"/>
        <v>0</v>
      </c>
      <c r="L65" s="43">
        <f t="shared" si="146"/>
        <v>0</v>
      </c>
      <c r="M65" s="43">
        <f t="shared" si="147"/>
        <v>0</v>
      </c>
      <c r="N65" s="43">
        <f t="shared" si="148"/>
        <v>0</v>
      </c>
      <c r="O65" s="43">
        <f t="shared" si="149"/>
        <v>0</v>
      </c>
      <c r="P65" s="43">
        <f t="shared" si="150"/>
        <v>0</v>
      </c>
      <c r="Q65" s="70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25.5" x14ac:dyDescent="0.2">
      <c r="A66" s="21" t="s">
        <v>134</v>
      </c>
      <c r="B66" s="90" t="s">
        <v>188</v>
      </c>
      <c r="C66" s="79" t="s">
        <v>189</v>
      </c>
      <c r="D66" s="29" t="s">
        <v>64</v>
      </c>
      <c r="E66" s="52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f t="shared" si="145"/>
        <v>0</v>
      </c>
      <c r="L66" s="43">
        <f t="shared" si="146"/>
        <v>0</v>
      </c>
      <c r="M66" s="43">
        <f t="shared" si="147"/>
        <v>0</v>
      </c>
      <c r="N66" s="43">
        <f t="shared" si="148"/>
        <v>0</v>
      </c>
      <c r="O66" s="43">
        <f t="shared" si="149"/>
        <v>0</v>
      </c>
      <c r="P66" s="43">
        <f t="shared" si="150"/>
        <v>0</v>
      </c>
      <c r="Q66" s="70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25.5" x14ac:dyDescent="0.2">
      <c r="A67" s="21" t="s">
        <v>134</v>
      </c>
      <c r="B67" s="90" t="s">
        <v>190</v>
      </c>
      <c r="C67" s="79" t="s">
        <v>191</v>
      </c>
      <c r="D67" s="29" t="s">
        <v>64</v>
      </c>
      <c r="E67" s="52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f t="shared" si="145"/>
        <v>0</v>
      </c>
      <c r="L67" s="43">
        <f t="shared" si="146"/>
        <v>0</v>
      </c>
      <c r="M67" s="43">
        <f t="shared" si="147"/>
        <v>0</v>
      </c>
      <c r="N67" s="43">
        <f t="shared" si="148"/>
        <v>0</v>
      </c>
      <c r="O67" s="43">
        <f t="shared" si="149"/>
        <v>0</v>
      </c>
      <c r="P67" s="43">
        <f t="shared" si="150"/>
        <v>0</v>
      </c>
      <c r="Q67" s="70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25.5" x14ac:dyDescent="0.2">
      <c r="A68" s="21" t="s">
        <v>134</v>
      </c>
      <c r="B68" s="90" t="s">
        <v>192</v>
      </c>
      <c r="C68" s="79" t="s">
        <v>193</v>
      </c>
      <c r="D68" s="29" t="s">
        <v>64</v>
      </c>
      <c r="E68" s="52">
        <v>0.46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f t="shared" si="145"/>
        <v>0.46</v>
      </c>
      <c r="L68" s="43">
        <f t="shared" si="146"/>
        <v>0</v>
      </c>
      <c r="M68" s="43">
        <f t="shared" si="147"/>
        <v>0</v>
      </c>
      <c r="N68" s="43">
        <f t="shared" si="148"/>
        <v>0</v>
      </c>
      <c r="O68" s="43">
        <f t="shared" si="149"/>
        <v>0</v>
      </c>
      <c r="P68" s="43">
        <f t="shared" si="150"/>
        <v>0</v>
      </c>
      <c r="Q68" s="70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0.46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ht="25.5" x14ac:dyDescent="0.2">
      <c r="A69" s="21" t="s">
        <v>134</v>
      </c>
      <c r="B69" s="90" t="s">
        <v>194</v>
      </c>
      <c r="C69" s="79" t="s">
        <v>195</v>
      </c>
      <c r="D69" s="29" t="s">
        <v>64</v>
      </c>
      <c r="E69" s="52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f t="shared" si="145"/>
        <v>0</v>
      </c>
      <c r="L69" s="43">
        <f t="shared" si="146"/>
        <v>0</v>
      </c>
      <c r="M69" s="43">
        <f t="shared" si="147"/>
        <v>0</v>
      </c>
      <c r="N69" s="43">
        <f t="shared" si="148"/>
        <v>0</v>
      </c>
      <c r="O69" s="43">
        <f t="shared" si="149"/>
        <v>0</v>
      </c>
      <c r="P69" s="43">
        <f t="shared" si="150"/>
        <v>0</v>
      </c>
      <c r="Q69" s="70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ht="25.5" x14ac:dyDescent="0.2">
      <c r="A70" s="21" t="s">
        <v>134</v>
      </c>
      <c r="B70" s="90" t="s">
        <v>196</v>
      </c>
      <c r="C70" s="79" t="s">
        <v>197</v>
      </c>
      <c r="D70" s="29" t="s">
        <v>64</v>
      </c>
      <c r="E70" s="52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f t="shared" si="145"/>
        <v>0</v>
      </c>
      <c r="L70" s="43">
        <f t="shared" si="146"/>
        <v>0</v>
      </c>
      <c r="M70" s="43">
        <f t="shared" si="147"/>
        <v>0</v>
      </c>
      <c r="N70" s="43">
        <f t="shared" si="148"/>
        <v>0</v>
      </c>
      <c r="O70" s="43">
        <f t="shared" si="149"/>
        <v>0</v>
      </c>
      <c r="P70" s="43">
        <f t="shared" si="150"/>
        <v>0</v>
      </c>
      <c r="Q70" s="70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5" ht="25.5" x14ac:dyDescent="0.2">
      <c r="A71" s="21" t="s">
        <v>134</v>
      </c>
      <c r="B71" s="90" t="s">
        <v>198</v>
      </c>
      <c r="C71" s="79" t="s">
        <v>199</v>
      </c>
      <c r="D71" s="29" t="s">
        <v>64</v>
      </c>
      <c r="E71" s="52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f t="shared" si="145"/>
        <v>0</v>
      </c>
      <c r="L71" s="43">
        <f t="shared" si="146"/>
        <v>0</v>
      </c>
      <c r="M71" s="43">
        <f t="shared" si="147"/>
        <v>0</v>
      </c>
      <c r="N71" s="43">
        <f t="shared" si="148"/>
        <v>0</v>
      </c>
      <c r="O71" s="43">
        <f t="shared" si="149"/>
        <v>0</v>
      </c>
      <c r="P71" s="43">
        <f t="shared" si="150"/>
        <v>0</v>
      </c>
      <c r="Q71" s="70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0</v>
      </c>
      <c r="AN71" s="43">
        <v>0</v>
      </c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25.5" x14ac:dyDescent="0.2">
      <c r="A72" s="21" t="s">
        <v>134</v>
      </c>
      <c r="B72" s="90" t="s">
        <v>200</v>
      </c>
      <c r="C72" s="79" t="s">
        <v>201</v>
      </c>
      <c r="D72" s="29" t="s">
        <v>64</v>
      </c>
      <c r="E72" s="52">
        <v>0.05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f t="shared" si="145"/>
        <v>0.05</v>
      </c>
      <c r="L72" s="43">
        <f t="shared" si="146"/>
        <v>0</v>
      </c>
      <c r="M72" s="43">
        <f t="shared" si="147"/>
        <v>0</v>
      </c>
      <c r="N72" s="43">
        <f t="shared" si="148"/>
        <v>0</v>
      </c>
      <c r="O72" s="43">
        <f t="shared" si="149"/>
        <v>0</v>
      </c>
      <c r="P72" s="43">
        <f t="shared" si="150"/>
        <v>0</v>
      </c>
      <c r="Q72" s="71">
        <v>0.05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51" x14ac:dyDescent="0.2">
      <c r="A73" s="21" t="s">
        <v>134</v>
      </c>
      <c r="B73" s="90" t="s">
        <v>202</v>
      </c>
      <c r="C73" s="79" t="s">
        <v>203</v>
      </c>
      <c r="D73" s="29" t="s">
        <v>64</v>
      </c>
      <c r="E73" s="52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f t="shared" si="1"/>
        <v>0</v>
      </c>
      <c r="L73" s="43">
        <f t="shared" si="10"/>
        <v>0</v>
      </c>
      <c r="M73" s="43">
        <f t="shared" si="11"/>
        <v>0</v>
      </c>
      <c r="N73" s="43">
        <f t="shared" si="12"/>
        <v>0</v>
      </c>
      <c r="O73" s="43">
        <f t="shared" si="13"/>
        <v>0</v>
      </c>
      <c r="P73" s="43">
        <f t="shared" si="6"/>
        <v>0</v>
      </c>
      <c r="Q73" s="70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39.75" customHeight="1" x14ac:dyDescent="0.2">
      <c r="A74" s="45" t="s">
        <v>91</v>
      </c>
      <c r="B74" s="46" t="s">
        <v>92</v>
      </c>
      <c r="C74" s="47" t="s">
        <v>63</v>
      </c>
      <c r="D74" s="23" t="s">
        <v>64</v>
      </c>
      <c r="E74" s="42">
        <f t="shared" ref="E74:J74" si="151">SUM(E75,E84)</f>
        <v>0</v>
      </c>
      <c r="F74" s="42">
        <f t="shared" si="151"/>
        <v>0</v>
      </c>
      <c r="G74" s="42">
        <f t="shared" si="151"/>
        <v>0</v>
      </c>
      <c r="H74" s="42">
        <f t="shared" si="151"/>
        <v>0</v>
      </c>
      <c r="I74" s="42">
        <f t="shared" si="151"/>
        <v>0</v>
      </c>
      <c r="J74" s="42">
        <f t="shared" si="151"/>
        <v>0</v>
      </c>
      <c r="K74" s="42">
        <f t="shared" si="1"/>
        <v>0</v>
      </c>
      <c r="L74" s="42">
        <f t="shared" si="10"/>
        <v>0</v>
      </c>
      <c r="M74" s="42">
        <f t="shared" si="11"/>
        <v>0</v>
      </c>
      <c r="N74" s="42">
        <f t="shared" si="12"/>
        <v>0</v>
      </c>
      <c r="O74" s="42">
        <f t="shared" si="13"/>
        <v>0</v>
      </c>
      <c r="P74" s="42">
        <f t="shared" si="6"/>
        <v>0</v>
      </c>
      <c r="Q74" s="42">
        <f t="shared" ref="Q74:AN74" si="152">SUM(Q75,Q84)</f>
        <v>0</v>
      </c>
      <c r="R74" s="42">
        <f t="shared" si="152"/>
        <v>0</v>
      </c>
      <c r="S74" s="42">
        <f t="shared" si="152"/>
        <v>0</v>
      </c>
      <c r="T74" s="42">
        <f t="shared" si="152"/>
        <v>0</v>
      </c>
      <c r="U74" s="42">
        <f t="shared" si="152"/>
        <v>0</v>
      </c>
      <c r="V74" s="42">
        <f t="shared" si="152"/>
        <v>0</v>
      </c>
      <c r="W74" s="42">
        <f t="shared" si="152"/>
        <v>0</v>
      </c>
      <c r="X74" s="42">
        <f t="shared" si="152"/>
        <v>0</v>
      </c>
      <c r="Y74" s="42">
        <f t="shared" si="152"/>
        <v>0</v>
      </c>
      <c r="Z74" s="42">
        <f t="shared" si="152"/>
        <v>0</v>
      </c>
      <c r="AA74" s="42">
        <f t="shared" si="152"/>
        <v>0</v>
      </c>
      <c r="AB74" s="42">
        <f t="shared" si="152"/>
        <v>0</v>
      </c>
      <c r="AC74" s="42">
        <f t="shared" si="152"/>
        <v>0</v>
      </c>
      <c r="AD74" s="42">
        <f t="shared" si="152"/>
        <v>0</v>
      </c>
      <c r="AE74" s="42">
        <f t="shared" si="152"/>
        <v>0</v>
      </c>
      <c r="AF74" s="42">
        <f t="shared" si="152"/>
        <v>0</v>
      </c>
      <c r="AG74" s="42">
        <f t="shared" si="152"/>
        <v>0</v>
      </c>
      <c r="AH74" s="42">
        <f t="shared" si="152"/>
        <v>0</v>
      </c>
      <c r="AI74" s="42">
        <f t="shared" si="152"/>
        <v>0</v>
      </c>
      <c r="AJ74" s="42">
        <f t="shared" si="152"/>
        <v>0</v>
      </c>
      <c r="AK74" s="42">
        <f t="shared" si="152"/>
        <v>0</v>
      </c>
      <c r="AL74" s="42">
        <f t="shared" si="152"/>
        <v>0</v>
      </c>
      <c r="AM74" s="42">
        <f t="shared" si="152"/>
        <v>0</v>
      </c>
      <c r="AN74" s="42">
        <f t="shared" si="152"/>
        <v>0</v>
      </c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</row>
    <row r="75" spans="1:1025" ht="12.75" x14ac:dyDescent="0.2">
      <c r="A75" s="45" t="s">
        <v>93</v>
      </c>
      <c r="B75" s="46" t="s">
        <v>94</v>
      </c>
      <c r="C75" s="47" t="s">
        <v>63</v>
      </c>
      <c r="D75" s="23" t="s">
        <v>64</v>
      </c>
      <c r="E75" s="42">
        <f t="shared" ref="E75:J75" si="153">SUM(E76,E81,E82)</f>
        <v>0</v>
      </c>
      <c r="F75" s="42">
        <f t="shared" si="153"/>
        <v>0</v>
      </c>
      <c r="G75" s="42">
        <f t="shared" si="153"/>
        <v>0</v>
      </c>
      <c r="H75" s="42">
        <f t="shared" si="153"/>
        <v>0</v>
      </c>
      <c r="I75" s="42">
        <f t="shared" si="153"/>
        <v>0</v>
      </c>
      <c r="J75" s="42">
        <f t="shared" si="153"/>
        <v>0</v>
      </c>
      <c r="K75" s="42">
        <f t="shared" si="1"/>
        <v>0</v>
      </c>
      <c r="L75" s="42">
        <f t="shared" si="10"/>
        <v>0</v>
      </c>
      <c r="M75" s="42">
        <f t="shared" si="11"/>
        <v>0</v>
      </c>
      <c r="N75" s="42">
        <f t="shared" si="12"/>
        <v>0</v>
      </c>
      <c r="O75" s="42">
        <f t="shared" si="13"/>
        <v>0</v>
      </c>
      <c r="P75" s="42">
        <f t="shared" si="6"/>
        <v>0</v>
      </c>
      <c r="Q75" s="42">
        <f t="shared" ref="Q75:AN75" si="154">SUM(Q76,Q81,Q82)</f>
        <v>0</v>
      </c>
      <c r="R75" s="42">
        <f t="shared" si="154"/>
        <v>0</v>
      </c>
      <c r="S75" s="42">
        <f t="shared" si="154"/>
        <v>0</v>
      </c>
      <c r="T75" s="42">
        <f t="shared" si="154"/>
        <v>0</v>
      </c>
      <c r="U75" s="42">
        <f t="shared" si="154"/>
        <v>0</v>
      </c>
      <c r="V75" s="42">
        <f t="shared" si="154"/>
        <v>0</v>
      </c>
      <c r="W75" s="42">
        <f t="shared" si="154"/>
        <v>0</v>
      </c>
      <c r="X75" s="42">
        <f t="shared" si="154"/>
        <v>0</v>
      </c>
      <c r="Y75" s="42">
        <f t="shared" si="154"/>
        <v>0</v>
      </c>
      <c r="Z75" s="42">
        <f t="shared" si="154"/>
        <v>0</v>
      </c>
      <c r="AA75" s="42">
        <f t="shared" si="154"/>
        <v>0</v>
      </c>
      <c r="AB75" s="42">
        <f t="shared" si="154"/>
        <v>0</v>
      </c>
      <c r="AC75" s="42">
        <f t="shared" si="154"/>
        <v>0</v>
      </c>
      <c r="AD75" s="42">
        <f t="shared" si="154"/>
        <v>0</v>
      </c>
      <c r="AE75" s="42">
        <f t="shared" si="154"/>
        <v>0</v>
      </c>
      <c r="AF75" s="42">
        <f t="shared" si="154"/>
        <v>0</v>
      </c>
      <c r="AG75" s="42">
        <f t="shared" si="154"/>
        <v>0</v>
      </c>
      <c r="AH75" s="42">
        <f t="shared" si="154"/>
        <v>0</v>
      </c>
      <c r="AI75" s="42">
        <f t="shared" si="154"/>
        <v>0</v>
      </c>
      <c r="AJ75" s="42">
        <f t="shared" si="154"/>
        <v>0</v>
      </c>
      <c r="AK75" s="42">
        <f t="shared" si="154"/>
        <v>0</v>
      </c>
      <c r="AL75" s="42">
        <f t="shared" si="154"/>
        <v>0</v>
      </c>
      <c r="AM75" s="42">
        <f t="shared" si="154"/>
        <v>0</v>
      </c>
      <c r="AN75" s="42">
        <f t="shared" si="154"/>
        <v>0</v>
      </c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</row>
    <row r="76" spans="1:1025" s="17" customFormat="1" ht="12.75" x14ac:dyDescent="0.2">
      <c r="A76" s="45" t="s">
        <v>116</v>
      </c>
      <c r="B76" s="46" t="s">
        <v>113</v>
      </c>
      <c r="C76" s="47" t="s">
        <v>63</v>
      </c>
      <c r="D76" s="23" t="s">
        <v>64</v>
      </c>
      <c r="E76" s="42">
        <f>SUM(E77:E80)</f>
        <v>0</v>
      </c>
      <c r="F76" s="42">
        <f t="shared" ref="F76:J76" si="155">SUM(F77:F80)</f>
        <v>0</v>
      </c>
      <c r="G76" s="42">
        <f t="shared" si="155"/>
        <v>0</v>
      </c>
      <c r="H76" s="42">
        <f t="shared" si="155"/>
        <v>0</v>
      </c>
      <c r="I76" s="42">
        <f t="shared" si="155"/>
        <v>0</v>
      </c>
      <c r="J76" s="42">
        <f t="shared" si="155"/>
        <v>0</v>
      </c>
      <c r="K76" s="42">
        <f t="shared" si="1"/>
        <v>0</v>
      </c>
      <c r="L76" s="42">
        <f t="shared" si="10"/>
        <v>0</v>
      </c>
      <c r="M76" s="42">
        <f t="shared" si="11"/>
        <v>0</v>
      </c>
      <c r="N76" s="42">
        <f t="shared" si="12"/>
        <v>0</v>
      </c>
      <c r="O76" s="42">
        <f t="shared" si="13"/>
        <v>0</v>
      </c>
      <c r="P76" s="42">
        <f t="shared" si="6"/>
        <v>0</v>
      </c>
      <c r="Q76" s="42">
        <f>SUM(Q77:Q80)</f>
        <v>0</v>
      </c>
      <c r="R76" s="42">
        <f t="shared" ref="R76:AN76" si="156">SUM(R77:R80)</f>
        <v>0</v>
      </c>
      <c r="S76" s="42">
        <f t="shared" si="156"/>
        <v>0</v>
      </c>
      <c r="T76" s="42">
        <f t="shared" si="156"/>
        <v>0</v>
      </c>
      <c r="U76" s="42">
        <f t="shared" si="156"/>
        <v>0</v>
      </c>
      <c r="V76" s="42">
        <f t="shared" si="156"/>
        <v>0</v>
      </c>
      <c r="W76" s="42">
        <f t="shared" si="156"/>
        <v>0</v>
      </c>
      <c r="X76" s="42">
        <f t="shared" si="156"/>
        <v>0</v>
      </c>
      <c r="Y76" s="42">
        <f t="shared" si="156"/>
        <v>0</v>
      </c>
      <c r="Z76" s="42">
        <f t="shared" si="156"/>
        <v>0</v>
      </c>
      <c r="AA76" s="42">
        <f t="shared" si="156"/>
        <v>0</v>
      </c>
      <c r="AB76" s="42">
        <f t="shared" si="156"/>
        <v>0</v>
      </c>
      <c r="AC76" s="42">
        <f t="shared" si="156"/>
        <v>0</v>
      </c>
      <c r="AD76" s="42">
        <f t="shared" si="156"/>
        <v>0</v>
      </c>
      <c r="AE76" s="42">
        <f t="shared" si="156"/>
        <v>0</v>
      </c>
      <c r="AF76" s="42">
        <f t="shared" si="156"/>
        <v>0</v>
      </c>
      <c r="AG76" s="42">
        <f t="shared" si="156"/>
        <v>0</v>
      </c>
      <c r="AH76" s="42">
        <f t="shared" si="156"/>
        <v>0</v>
      </c>
      <c r="AI76" s="42">
        <f t="shared" si="156"/>
        <v>0</v>
      </c>
      <c r="AJ76" s="42">
        <f t="shared" si="156"/>
        <v>0</v>
      </c>
      <c r="AK76" s="42">
        <f t="shared" si="156"/>
        <v>0</v>
      </c>
      <c r="AL76" s="42">
        <f t="shared" si="156"/>
        <v>0</v>
      </c>
      <c r="AM76" s="42">
        <f t="shared" si="156"/>
        <v>0</v>
      </c>
      <c r="AN76" s="42">
        <f t="shared" si="156"/>
        <v>0</v>
      </c>
    </row>
    <row r="77" spans="1:1025" s="17" customFormat="1" ht="12.75" x14ac:dyDescent="0.2">
      <c r="A77" s="56" t="s">
        <v>116</v>
      </c>
      <c r="B77" s="91" t="s">
        <v>204</v>
      </c>
      <c r="C77" s="79" t="s">
        <v>205</v>
      </c>
      <c r="D77" s="29" t="s">
        <v>64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f t="shared" ref="K77:K79" si="157">SUM(Q77,W77,AC77,AI77)</f>
        <v>0</v>
      </c>
      <c r="L77" s="43">
        <f t="shared" ref="L77:L79" si="158">SUM(R77,X77,AD77,AJ77)</f>
        <v>0</v>
      </c>
      <c r="M77" s="43">
        <f t="shared" ref="M77:M79" si="159">SUM(S77,Y77,AE77,AK77)</f>
        <v>0</v>
      </c>
      <c r="N77" s="43">
        <f t="shared" ref="N77:N79" si="160">SUM(T77,Z77,AF77,AL77)</f>
        <v>0</v>
      </c>
      <c r="O77" s="43">
        <f t="shared" ref="O77:O79" si="161">SUM(U77,AA77,AG77,AM77)</f>
        <v>0</v>
      </c>
      <c r="P77" s="43">
        <f t="shared" ref="P77:P79" si="162">SUM(V77,AB77,AH77,AN77)</f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3">
        <v>0</v>
      </c>
      <c r="AL77" s="43">
        <v>0</v>
      </c>
      <c r="AM77" s="43">
        <v>0</v>
      </c>
      <c r="AN77" s="43">
        <v>0</v>
      </c>
    </row>
    <row r="78" spans="1:1025" s="17" customFormat="1" ht="12.75" x14ac:dyDescent="0.2">
      <c r="A78" s="56" t="s">
        <v>116</v>
      </c>
      <c r="B78" s="91" t="s">
        <v>206</v>
      </c>
      <c r="C78" s="79" t="s">
        <v>207</v>
      </c>
      <c r="D78" s="29" t="s">
        <v>64</v>
      </c>
      <c r="E78" s="43">
        <v>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f t="shared" si="157"/>
        <v>0</v>
      </c>
      <c r="L78" s="43">
        <f t="shared" si="158"/>
        <v>0</v>
      </c>
      <c r="M78" s="43">
        <f t="shared" si="159"/>
        <v>0</v>
      </c>
      <c r="N78" s="43">
        <f t="shared" si="160"/>
        <v>0</v>
      </c>
      <c r="O78" s="43">
        <f t="shared" si="161"/>
        <v>0</v>
      </c>
      <c r="P78" s="43">
        <f t="shared" si="162"/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3">
        <v>0</v>
      </c>
      <c r="AL78" s="43">
        <v>0</v>
      </c>
      <c r="AM78" s="43">
        <v>0</v>
      </c>
      <c r="AN78" s="43">
        <v>0</v>
      </c>
    </row>
    <row r="79" spans="1:1025" s="17" customFormat="1" ht="12.75" x14ac:dyDescent="0.2">
      <c r="A79" s="56" t="s">
        <v>116</v>
      </c>
      <c r="B79" s="91" t="s">
        <v>208</v>
      </c>
      <c r="C79" s="79" t="s">
        <v>209</v>
      </c>
      <c r="D79" s="29" t="s">
        <v>64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f t="shared" si="157"/>
        <v>0</v>
      </c>
      <c r="L79" s="43">
        <f t="shared" si="158"/>
        <v>0</v>
      </c>
      <c r="M79" s="43">
        <f t="shared" si="159"/>
        <v>0</v>
      </c>
      <c r="N79" s="43">
        <f t="shared" si="160"/>
        <v>0</v>
      </c>
      <c r="O79" s="43">
        <f t="shared" si="161"/>
        <v>0</v>
      </c>
      <c r="P79" s="43">
        <f t="shared" si="162"/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</row>
    <row r="80" spans="1:1025" s="26" customFormat="1" ht="25.5" x14ac:dyDescent="0.2">
      <c r="A80" s="56" t="s">
        <v>116</v>
      </c>
      <c r="B80" s="91" t="s">
        <v>210</v>
      </c>
      <c r="C80" s="79" t="s">
        <v>211</v>
      </c>
      <c r="D80" s="29" t="s">
        <v>64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f t="shared" si="1"/>
        <v>0</v>
      </c>
      <c r="L80" s="43">
        <f t="shared" si="10"/>
        <v>0</v>
      </c>
      <c r="M80" s="43">
        <f t="shared" si="11"/>
        <v>0</v>
      </c>
      <c r="N80" s="43">
        <f t="shared" si="12"/>
        <v>0</v>
      </c>
      <c r="O80" s="43">
        <f t="shared" si="13"/>
        <v>0</v>
      </c>
      <c r="P80" s="43">
        <f t="shared" si="6"/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3">
        <v>0</v>
      </c>
      <c r="AL80" s="43">
        <v>0</v>
      </c>
      <c r="AM80" s="43">
        <v>0</v>
      </c>
      <c r="AN80" s="43">
        <v>0</v>
      </c>
    </row>
    <row r="81" spans="1:1025" x14ac:dyDescent="0.2">
      <c r="A81" s="45" t="s">
        <v>117</v>
      </c>
      <c r="B81" s="46" t="s">
        <v>114</v>
      </c>
      <c r="C81" s="47" t="s">
        <v>63</v>
      </c>
      <c r="D81" s="23" t="s">
        <v>64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f t="shared" si="1"/>
        <v>0</v>
      </c>
      <c r="L81" s="42">
        <f t="shared" si="10"/>
        <v>0</v>
      </c>
      <c r="M81" s="42">
        <f t="shared" si="11"/>
        <v>0</v>
      </c>
      <c r="N81" s="42">
        <f t="shared" si="12"/>
        <v>0</v>
      </c>
      <c r="O81" s="42">
        <f t="shared" si="13"/>
        <v>0</v>
      </c>
      <c r="P81" s="42">
        <f t="shared" si="6"/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</row>
    <row r="82" spans="1:1025" s="17" customFormat="1" ht="15.75" x14ac:dyDescent="0.25">
      <c r="A82" s="45" t="s">
        <v>118</v>
      </c>
      <c r="B82" s="46" t="s">
        <v>115</v>
      </c>
      <c r="C82" s="47" t="s">
        <v>63</v>
      </c>
      <c r="D82" s="23" t="s">
        <v>64</v>
      </c>
      <c r="E82" s="42">
        <f t="shared" ref="E82:J82" si="163">SUM(E83:E83)</f>
        <v>0</v>
      </c>
      <c r="F82" s="42">
        <f t="shared" si="163"/>
        <v>0</v>
      </c>
      <c r="G82" s="42">
        <f t="shared" si="163"/>
        <v>0</v>
      </c>
      <c r="H82" s="42">
        <f t="shared" si="163"/>
        <v>0</v>
      </c>
      <c r="I82" s="42">
        <f t="shared" si="163"/>
        <v>0</v>
      </c>
      <c r="J82" s="42">
        <f t="shared" si="163"/>
        <v>0</v>
      </c>
      <c r="K82" s="42">
        <f t="shared" si="1"/>
        <v>0</v>
      </c>
      <c r="L82" s="42">
        <f t="shared" si="10"/>
        <v>0</v>
      </c>
      <c r="M82" s="42">
        <f t="shared" si="11"/>
        <v>0</v>
      </c>
      <c r="N82" s="42">
        <f t="shared" si="12"/>
        <v>0</v>
      </c>
      <c r="O82" s="42">
        <f t="shared" si="13"/>
        <v>0</v>
      </c>
      <c r="P82" s="42">
        <f t="shared" si="6"/>
        <v>0</v>
      </c>
      <c r="Q82" s="42">
        <f t="shared" ref="Q82:AN82" si="164">SUM(Q83:Q83)</f>
        <v>0</v>
      </c>
      <c r="R82" s="42">
        <f t="shared" si="164"/>
        <v>0</v>
      </c>
      <c r="S82" s="42">
        <f t="shared" si="164"/>
        <v>0</v>
      </c>
      <c r="T82" s="42">
        <f t="shared" si="164"/>
        <v>0</v>
      </c>
      <c r="U82" s="42">
        <f t="shared" si="164"/>
        <v>0</v>
      </c>
      <c r="V82" s="42">
        <f t="shared" si="164"/>
        <v>0</v>
      </c>
      <c r="W82" s="42">
        <f t="shared" si="164"/>
        <v>0</v>
      </c>
      <c r="X82" s="42">
        <f t="shared" si="164"/>
        <v>0</v>
      </c>
      <c r="Y82" s="42">
        <f t="shared" si="164"/>
        <v>0</v>
      </c>
      <c r="Z82" s="42">
        <f t="shared" si="164"/>
        <v>0</v>
      </c>
      <c r="AA82" s="42">
        <f t="shared" si="164"/>
        <v>0</v>
      </c>
      <c r="AB82" s="42">
        <f t="shared" si="164"/>
        <v>0</v>
      </c>
      <c r="AC82" s="42">
        <f t="shared" si="164"/>
        <v>0</v>
      </c>
      <c r="AD82" s="42">
        <f t="shared" si="164"/>
        <v>0</v>
      </c>
      <c r="AE82" s="42">
        <f t="shared" si="164"/>
        <v>0</v>
      </c>
      <c r="AF82" s="42">
        <f t="shared" si="164"/>
        <v>0</v>
      </c>
      <c r="AG82" s="42">
        <f t="shared" si="164"/>
        <v>0</v>
      </c>
      <c r="AH82" s="42">
        <f t="shared" si="164"/>
        <v>0</v>
      </c>
      <c r="AI82" s="42">
        <f t="shared" si="164"/>
        <v>0</v>
      </c>
      <c r="AJ82" s="42">
        <f t="shared" si="164"/>
        <v>0</v>
      </c>
      <c r="AK82" s="42">
        <f t="shared" si="164"/>
        <v>0</v>
      </c>
      <c r="AL82" s="42">
        <f t="shared" si="164"/>
        <v>0</v>
      </c>
      <c r="AM82" s="42">
        <f t="shared" si="164"/>
        <v>0</v>
      </c>
      <c r="AN82" s="42">
        <f t="shared" si="164"/>
        <v>0</v>
      </c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  <c r="AME82" s="18"/>
      <c r="AMF82" s="18"/>
      <c r="AMG82" s="18"/>
      <c r="AMH82" s="18"/>
      <c r="AMI82" s="18"/>
      <c r="AMJ82" s="18"/>
      <c r="AMK82" s="18"/>
    </row>
    <row r="83" spans="1:1025" s="17" customFormat="1" ht="15.75" x14ac:dyDescent="0.25">
      <c r="A83" s="56" t="s">
        <v>118</v>
      </c>
      <c r="B83" s="92" t="s">
        <v>212</v>
      </c>
      <c r="C83" s="79" t="s">
        <v>213</v>
      </c>
      <c r="D83" s="24" t="s">
        <v>64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f t="shared" si="1"/>
        <v>0</v>
      </c>
      <c r="L83" s="41">
        <f t="shared" si="10"/>
        <v>0</v>
      </c>
      <c r="M83" s="41">
        <f t="shared" si="11"/>
        <v>0</v>
      </c>
      <c r="N83" s="41">
        <f t="shared" si="12"/>
        <v>0</v>
      </c>
      <c r="O83" s="41">
        <f t="shared" si="13"/>
        <v>0</v>
      </c>
      <c r="P83" s="41">
        <f t="shared" si="6"/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  <c r="AME83" s="18"/>
      <c r="AMF83" s="18"/>
      <c r="AMG83" s="18"/>
      <c r="AMH83" s="18"/>
      <c r="AMI83" s="18"/>
      <c r="AMJ83" s="18"/>
      <c r="AMK83" s="18"/>
    </row>
    <row r="84" spans="1:1025" s="17" customFormat="1" ht="24" x14ac:dyDescent="0.25">
      <c r="A84" s="45" t="s">
        <v>95</v>
      </c>
      <c r="B84" s="46" t="s">
        <v>96</v>
      </c>
      <c r="C84" s="47" t="s">
        <v>63</v>
      </c>
      <c r="D84" s="23" t="s">
        <v>64</v>
      </c>
      <c r="E84" s="42">
        <f t="shared" ref="E84:J84" si="165">SUM(E85,E86,E87)</f>
        <v>0</v>
      </c>
      <c r="F84" s="42">
        <f t="shared" si="165"/>
        <v>0</v>
      </c>
      <c r="G84" s="42">
        <f t="shared" si="165"/>
        <v>0</v>
      </c>
      <c r="H84" s="42">
        <f t="shared" si="165"/>
        <v>0</v>
      </c>
      <c r="I84" s="42">
        <f t="shared" si="165"/>
        <v>0</v>
      </c>
      <c r="J84" s="42">
        <f t="shared" si="165"/>
        <v>0</v>
      </c>
      <c r="K84" s="42">
        <f t="shared" si="1"/>
        <v>0</v>
      </c>
      <c r="L84" s="42">
        <f t="shared" si="10"/>
        <v>0</v>
      </c>
      <c r="M84" s="42">
        <f t="shared" si="11"/>
        <v>0</v>
      </c>
      <c r="N84" s="42">
        <f t="shared" si="12"/>
        <v>0</v>
      </c>
      <c r="O84" s="42">
        <f t="shared" si="13"/>
        <v>0</v>
      </c>
      <c r="P84" s="42">
        <f t="shared" si="6"/>
        <v>0</v>
      </c>
      <c r="Q84" s="42">
        <f t="shared" ref="Q84:AN84" si="166">SUM(Q85,Q86,Q87)</f>
        <v>0</v>
      </c>
      <c r="R84" s="42">
        <f t="shared" si="166"/>
        <v>0</v>
      </c>
      <c r="S84" s="42">
        <f t="shared" si="166"/>
        <v>0</v>
      </c>
      <c r="T84" s="42">
        <f t="shared" si="166"/>
        <v>0</v>
      </c>
      <c r="U84" s="42">
        <f t="shared" si="166"/>
        <v>0</v>
      </c>
      <c r="V84" s="42">
        <f t="shared" si="166"/>
        <v>0</v>
      </c>
      <c r="W84" s="42">
        <f t="shared" si="166"/>
        <v>0</v>
      </c>
      <c r="X84" s="42">
        <f t="shared" si="166"/>
        <v>0</v>
      </c>
      <c r="Y84" s="42">
        <f t="shared" si="166"/>
        <v>0</v>
      </c>
      <c r="Z84" s="42">
        <f t="shared" si="166"/>
        <v>0</v>
      </c>
      <c r="AA84" s="42">
        <f t="shared" si="166"/>
        <v>0</v>
      </c>
      <c r="AB84" s="42">
        <f t="shared" si="166"/>
        <v>0</v>
      </c>
      <c r="AC84" s="42">
        <f t="shared" si="166"/>
        <v>0</v>
      </c>
      <c r="AD84" s="42">
        <f t="shared" si="166"/>
        <v>0</v>
      </c>
      <c r="AE84" s="42">
        <f t="shared" si="166"/>
        <v>0</v>
      </c>
      <c r="AF84" s="42">
        <f t="shared" si="166"/>
        <v>0</v>
      </c>
      <c r="AG84" s="42">
        <f t="shared" si="166"/>
        <v>0</v>
      </c>
      <c r="AH84" s="42">
        <f t="shared" si="166"/>
        <v>0</v>
      </c>
      <c r="AI84" s="42">
        <f t="shared" si="166"/>
        <v>0</v>
      </c>
      <c r="AJ84" s="42">
        <f t="shared" si="166"/>
        <v>0</v>
      </c>
      <c r="AK84" s="42">
        <f t="shared" si="166"/>
        <v>0</v>
      </c>
      <c r="AL84" s="42">
        <f t="shared" si="166"/>
        <v>0</v>
      </c>
      <c r="AM84" s="42">
        <f t="shared" si="166"/>
        <v>0</v>
      </c>
      <c r="AN84" s="42">
        <f t="shared" si="166"/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x14ac:dyDescent="0.2">
      <c r="A85" s="45" t="s">
        <v>119</v>
      </c>
      <c r="B85" s="46" t="s">
        <v>113</v>
      </c>
      <c r="C85" s="46" t="s">
        <v>63</v>
      </c>
      <c r="D85" s="20" t="s">
        <v>64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f t="shared" ref="K85" si="167">SUM(Q85,W85,AC85,AI85)</f>
        <v>0</v>
      </c>
      <c r="L85" s="39">
        <f t="shared" ref="L85" si="168">SUM(R85,X85,AD85,AJ85)</f>
        <v>0</v>
      </c>
      <c r="M85" s="39">
        <f t="shared" ref="M85" si="169">SUM(S85,Y85,AE85,AK85)</f>
        <v>0</v>
      </c>
      <c r="N85" s="39">
        <f t="shared" ref="N85" si="170">SUM(T85,Z85,AF85,AL85)</f>
        <v>0</v>
      </c>
      <c r="O85" s="39">
        <f t="shared" ref="O85" si="171">SUM(U85,AA85,AG85,AM85)</f>
        <v>0</v>
      </c>
      <c r="P85" s="39">
        <f t="shared" ref="P85" si="172">SUM(V85,AB85,AH85,AN85)</f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</row>
    <row r="86" spans="1:1025" s="17" customFormat="1" ht="15.75" x14ac:dyDescent="0.25">
      <c r="A86" s="45" t="s">
        <v>120</v>
      </c>
      <c r="B86" s="46" t="s">
        <v>114</v>
      </c>
      <c r="C86" s="46" t="s">
        <v>63</v>
      </c>
      <c r="D86" s="20" t="s">
        <v>64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f t="shared" si="1"/>
        <v>0</v>
      </c>
      <c r="L86" s="39">
        <f t="shared" si="10"/>
        <v>0</v>
      </c>
      <c r="M86" s="39">
        <f t="shared" si="11"/>
        <v>0</v>
      </c>
      <c r="N86" s="39">
        <f t="shared" si="12"/>
        <v>0</v>
      </c>
      <c r="O86" s="39">
        <f t="shared" si="13"/>
        <v>0</v>
      </c>
      <c r="P86" s="39">
        <f t="shared" si="6"/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s="17" customFormat="1" ht="15.75" x14ac:dyDescent="0.25">
      <c r="A87" s="45" t="s">
        <v>121</v>
      </c>
      <c r="B87" s="46" t="s">
        <v>115</v>
      </c>
      <c r="C87" s="46" t="s">
        <v>63</v>
      </c>
      <c r="D87" s="20" t="s">
        <v>64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f t="shared" ref="K87" si="173">SUM(Q87,W87,AC87,AI87)</f>
        <v>0</v>
      </c>
      <c r="L87" s="39">
        <f t="shared" ref="L87" si="174">SUM(R87,X87,AD87,AJ87)</f>
        <v>0</v>
      </c>
      <c r="M87" s="39">
        <f t="shared" ref="M87" si="175">SUM(S87,Y87,AE87,AK87)</f>
        <v>0</v>
      </c>
      <c r="N87" s="39">
        <f t="shared" ref="N87" si="176">SUM(T87,Z87,AF87,AL87)</f>
        <v>0</v>
      </c>
      <c r="O87" s="39">
        <f t="shared" ref="O87" si="177">SUM(U87,AA87,AG87,AM87)</f>
        <v>0</v>
      </c>
      <c r="P87" s="39">
        <f t="shared" ref="P87" si="178">SUM(V87,AB87,AH87,AN87)</f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  <c r="AME87" s="18"/>
      <c r="AMF87" s="18"/>
      <c r="AMG87" s="18"/>
      <c r="AMH87" s="18"/>
      <c r="AMI87" s="18"/>
      <c r="AMJ87" s="18"/>
      <c r="AMK87" s="18"/>
    </row>
    <row r="88" spans="1:1025" s="17" customFormat="1" ht="24" x14ac:dyDescent="0.25">
      <c r="A88" s="45" t="s">
        <v>97</v>
      </c>
      <c r="B88" s="46" t="s">
        <v>98</v>
      </c>
      <c r="C88" s="46" t="s">
        <v>63</v>
      </c>
      <c r="D88" s="20" t="s">
        <v>64</v>
      </c>
      <c r="E88" s="39">
        <f t="shared" ref="E88:J88" si="179">E89</f>
        <v>0</v>
      </c>
      <c r="F88" s="39">
        <f t="shared" si="179"/>
        <v>0</v>
      </c>
      <c r="G88" s="39">
        <f t="shared" si="179"/>
        <v>0</v>
      </c>
      <c r="H88" s="39">
        <f t="shared" si="179"/>
        <v>0</v>
      </c>
      <c r="I88" s="39">
        <f t="shared" si="179"/>
        <v>0</v>
      </c>
      <c r="J88" s="39">
        <f t="shared" si="179"/>
        <v>2184</v>
      </c>
      <c r="K88" s="39">
        <f t="shared" si="1"/>
        <v>0</v>
      </c>
      <c r="L88" s="39">
        <f t="shared" si="10"/>
        <v>0</v>
      </c>
      <c r="M88" s="39">
        <f t="shared" si="11"/>
        <v>0</v>
      </c>
      <c r="N88" s="39">
        <f t="shared" si="12"/>
        <v>0</v>
      </c>
      <c r="O88" s="39">
        <f t="shared" si="13"/>
        <v>0</v>
      </c>
      <c r="P88" s="39">
        <f t="shared" si="6"/>
        <v>1018</v>
      </c>
      <c r="Q88" s="39">
        <f t="shared" ref="Q88:AN88" si="180">Q89</f>
        <v>0</v>
      </c>
      <c r="R88" s="39">
        <f t="shared" si="180"/>
        <v>0</v>
      </c>
      <c r="S88" s="39">
        <f t="shared" si="180"/>
        <v>0</v>
      </c>
      <c r="T88" s="39">
        <f t="shared" si="180"/>
        <v>0</v>
      </c>
      <c r="U88" s="39">
        <f t="shared" si="180"/>
        <v>0</v>
      </c>
      <c r="V88" s="39">
        <f t="shared" si="180"/>
        <v>462</v>
      </c>
      <c r="W88" s="39">
        <f t="shared" si="180"/>
        <v>0</v>
      </c>
      <c r="X88" s="39">
        <f t="shared" si="180"/>
        <v>0</v>
      </c>
      <c r="Y88" s="39">
        <f t="shared" si="180"/>
        <v>0</v>
      </c>
      <c r="Z88" s="39">
        <f t="shared" si="180"/>
        <v>0</v>
      </c>
      <c r="AA88" s="39">
        <f t="shared" si="180"/>
        <v>0</v>
      </c>
      <c r="AB88" s="39">
        <f t="shared" si="180"/>
        <v>191</v>
      </c>
      <c r="AC88" s="39">
        <f t="shared" si="180"/>
        <v>0</v>
      </c>
      <c r="AD88" s="39">
        <f t="shared" si="180"/>
        <v>0</v>
      </c>
      <c r="AE88" s="39">
        <f t="shared" si="180"/>
        <v>0</v>
      </c>
      <c r="AF88" s="39">
        <f t="shared" si="180"/>
        <v>0</v>
      </c>
      <c r="AG88" s="39">
        <f t="shared" si="180"/>
        <v>0</v>
      </c>
      <c r="AH88" s="39">
        <f t="shared" si="180"/>
        <v>365</v>
      </c>
      <c r="AI88" s="39">
        <f t="shared" si="180"/>
        <v>0</v>
      </c>
      <c r="AJ88" s="39">
        <f t="shared" si="180"/>
        <v>0</v>
      </c>
      <c r="AK88" s="39">
        <f t="shared" si="180"/>
        <v>0</v>
      </c>
      <c r="AL88" s="39">
        <f t="shared" si="180"/>
        <v>0</v>
      </c>
      <c r="AM88" s="39">
        <f t="shared" si="180"/>
        <v>0</v>
      </c>
      <c r="AN88" s="39">
        <f t="shared" si="180"/>
        <v>0</v>
      </c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  <c r="VG88" s="18"/>
      <c r="VH88" s="18"/>
      <c r="VI88" s="18"/>
      <c r="VJ88" s="18"/>
      <c r="VK88" s="18"/>
      <c r="VL88" s="18"/>
      <c r="VM88" s="18"/>
      <c r="VN88" s="18"/>
      <c r="VO88" s="18"/>
      <c r="VP88" s="18"/>
      <c r="VQ88" s="18"/>
      <c r="VR88" s="18"/>
      <c r="VS88" s="18"/>
      <c r="VT88" s="18"/>
      <c r="VU88" s="18"/>
      <c r="VV88" s="18"/>
      <c r="VW88" s="18"/>
      <c r="VX88" s="18"/>
      <c r="VY88" s="18"/>
      <c r="VZ88" s="18"/>
      <c r="WA88" s="18"/>
      <c r="WB88" s="18"/>
      <c r="WC88" s="18"/>
      <c r="WD88" s="18"/>
      <c r="WE88" s="18"/>
      <c r="WF88" s="18"/>
      <c r="WG88" s="18"/>
      <c r="WH88" s="18"/>
      <c r="WI88" s="18"/>
      <c r="WJ88" s="18"/>
      <c r="WK88" s="18"/>
      <c r="WL88" s="18"/>
      <c r="WM88" s="18"/>
      <c r="WN88" s="18"/>
      <c r="WO88" s="18"/>
      <c r="WP88" s="18"/>
      <c r="WQ88" s="18"/>
      <c r="WR88" s="18"/>
      <c r="WS88" s="18"/>
      <c r="WT88" s="18"/>
      <c r="WU88" s="18"/>
      <c r="WV88" s="18"/>
      <c r="WW88" s="18"/>
      <c r="WX88" s="18"/>
      <c r="WY88" s="18"/>
      <c r="WZ88" s="18"/>
      <c r="XA88" s="18"/>
      <c r="XB88" s="18"/>
      <c r="XC88" s="18"/>
      <c r="XD88" s="18"/>
      <c r="XE88" s="18"/>
      <c r="XF88" s="18"/>
      <c r="XG88" s="18"/>
      <c r="XH88" s="18"/>
      <c r="XI88" s="18"/>
      <c r="XJ88" s="18"/>
      <c r="XK88" s="18"/>
      <c r="XL88" s="18"/>
      <c r="XM88" s="18"/>
      <c r="XN88" s="18"/>
      <c r="XO88" s="18"/>
      <c r="XP88" s="18"/>
      <c r="XQ88" s="18"/>
      <c r="XR88" s="18"/>
      <c r="XS88" s="18"/>
      <c r="XT88" s="18"/>
      <c r="XU88" s="18"/>
      <c r="XV88" s="18"/>
      <c r="XW88" s="18"/>
      <c r="XX88" s="18"/>
      <c r="XY88" s="18"/>
      <c r="XZ88" s="18"/>
      <c r="YA88" s="18"/>
      <c r="YB88" s="18"/>
      <c r="YC88" s="18"/>
      <c r="YD88" s="18"/>
      <c r="YE88" s="18"/>
      <c r="YF88" s="18"/>
      <c r="YG88" s="18"/>
      <c r="YH88" s="18"/>
      <c r="YI88" s="18"/>
      <c r="YJ88" s="18"/>
      <c r="YK88" s="18"/>
      <c r="YL88" s="18"/>
      <c r="YM88" s="18"/>
      <c r="YN88" s="18"/>
      <c r="YO88" s="18"/>
      <c r="YP88" s="18"/>
      <c r="YQ88" s="18"/>
      <c r="YR88" s="18"/>
      <c r="YS88" s="18"/>
      <c r="YT88" s="18"/>
      <c r="YU88" s="18"/>
      <c r="YV88" s="18"/>
      <c r="YW88" s="18"/>
      <c r="YX88" s="18"/>
      <c r="YY88" s="18"/>
      <c r="YZ88" s="18"/>
      <c r="ZA88" s="18"/>
      <c r="ZB88" s="18"/>
      <c r="ZC88" s="18"/>
      <c r="ZD88" s="18"/>
      <c r="ZE88" s="18"/>
      <c r="ZF88" s="18"/>
      <c r="ZG88" s="18"/>
      <c r="ZH88" s="18"/>
      <c r="ZI88" s="18"/>
      <c r="ZJ88" s="18"/>
      <c r="ZK88" s="18"/>
      <c r="ZL88" s="18"/>
      <c r="ZM88" s="18"/>
      <c r="ZN88" s="18"/>
      <c r="ZO88" s="18"/>
      <c r="ZP88" s="18"/>
      <c r="ZQ88" s="18"/>
      <c r="ZR88" s="18"/>
      <c r="ZS88" s="18"/>
      <c r="ZT88" s="18"/>
      <c r="ZU88" s="18"/>
      <c r="ZV88" s="18"/>
      <c r="ZW88" s="18"/>
      <c r="ZX88" s="18"/>
      <c r="ZY88" s="18"/>
      <c r="ZZ88" s="18"/>
      <c r="AAA88" s="18"/>
      <c r="AAB88" s="18"/>
      <c r="AAC88" s="18"/>
      <c r="AAD88" s="18"/>
      <c r="AAE88" s="18"/>
      <c r="AAF88" s="18"/>
      <c r="AAG88" s="18"/>
      <c r="AAH88" s="18"/>
      <c r="AAI88" s="18"/>
      <c r="AAJ88" s="18"/>
      <c r="AAK88" s="18"/>
      <c r="AAL88" s="18"/>
      <c r="AAM88" s="18"/>
      <c r="AAN88" s="18"/>
      <c r="AAO88" s="18"/>
      <c r="AAP88" s="18"/>
      <c r="AAQ88" s="18"/>
      <c r="AAR88" s="18"/>
      <c r="AAS88" s="18"/>
      <c r="AAT88" s="18"/>
      <c r="AAU88" s="18"/>
      <c r="AAV88" s="18"/>
      <c r="AAW88" s="18"/>
      <c r="AAX88" s="18"/>
      <c r="AAY88" s="18"/>
      <c r="AAZ88" s="18"/>
      <c r="ABA88" s="18"/>
      <c r="ABB88" s="18"/>
      <c r="ABC88" s="18"/>
      <c r="ABD88" s="18"/>
      <c r="ABE88" s="18"/>
      <c r="ABF88" s="18"/>
      <c r="ABG88" s="18"/>
      <c r="ABH88" s="18"/>
      <c r="ABI88" s="18"/>
      <c r="ABJ88" s="18"/>
      <c r="ABK88" s="18"/>
      <c r="ABL88" s="18"/>
      <c r="ABM88" s="18"/>
      <c r="ABN88" s="18"/>
      <c r="ABO88" s="18"/>
      <c r="ABP88" s="18"/>
      <c r="ABQ88" s="18"/>
      <c r="ABR88" s="18"/>
      <c r="ABS88" s="18"/>
      <c r="ABT88" s="18"/>
      <c r="ABU88" s="18"/>
      <c r="ABV88" s="18"/>
      <c r="ABW88" s="18"/>
      <c r="ABX88" s="18"/>
      <c r="ABY88" s="18"/>
      <c r="ABZ88" s="18"/>
      <c r="ACA88" s="18"/>
      <c r="ACB88" s="18"/>
      <c r="ACC88" s="18"/>
      <c r="ACD88" s="18"/>
      <c r="ACE88" s="18"/>
      <c r="ACF88" s="18"/>
      <c r="ACG88" s="18"/>
      <c r="ACH88" s="18"/>
      <c r="ACI88" s="18"/>
      <c r="ACJ88" s="18"/>
      <c r="ACK88" s="18"/>
      <c r="ACL88" s="18"/>
      <c r="ACM88" s="18"/>
      <c r="ACN88" s="18"/>
      <c r="ACO88" s="18"/>
      <c r="ACP88" s="18"/>
      <c r="ACQ88" s="18"/>
      <c r="ACR88" s="18"/>
      <c r="ACS88" s="18"/>
      <c r="ACT88" s="18"/>
      <c r="ACU88" s="18"/>
      <c r="ACV88" s="18"/>
      <c r="ACW88" s="18"/>
      <c r="ACX88" s="18"/>
      <c r="ACY88" s="18"/>
      <c r="ACZ88" s="18"/>
      <c r="ADA88" s="18"/>
      <c r="ADB88" s="18"/>
      <c r="ADC88" s="18"/>
      <c r="ADD88" s="18"/>
      <c r="ADE88" s="18"/>
      <c r="ADF88" s="18"/>
      <c r="ADG88" s="18"/>
      <c r="ADH88" s="18"/>
      <c r="ADI88" s="18"/>
      <c r="ADJ88" s="18"/>
      <c r="ADK88" s="18"/>
      <c r="ADL88" s="18"/>
      <c r="ADM88" s="18"/>
      <c r="ADN88" s="18"/>
      <c r="ADO88" s="18"/>
      <c r="ADP88" s="18"/>
      <c r="ADQ88" s="18"/>
      <c r="ADR88" s="18"/>
      <c r="ADS88" s="18"/>
      <c r="ADT88" s="18"/>
      <c r="ADU88" s="18"/>
      <c r="ADV88" s="18"/>
      <c r="ADW88" s="18"/>
      <c r="ADX88" s="18"/>
      <c r="ADY88" s="18"/>
      <c r="ADZ88" s="18"/>
      <c r="AEA88" s="18"/>
      <c r="AEB88" s="18"/>
      <c r="AEC88" s="18"/>
      <c r="AED88" s="18"/>
      <c r="AEE88" s="18"/>
      <c r="AEF88" s="18"/>
      <c r="AEG88" s="18"/>
      <c r="AEH88" s="18"/>
      <c r="AEI88" s="18"/>
      <c r="AEJ88" s="18"/>
      <c r="AEK88" s="18"/>
      <c r="AEL88" s="18"/>
      <c r="AEM88" s="18"/>
      <c r="AEN88" s="18"/>
      <c r="AEO88" s="18"/>
      <c r="AEP88" s="18"/>
      <c r="AEQ88" s="18"/>
      <c r="AER88" s="18"/>
      <c r="AES88" s="18"/>
      <c r="AET88" s="18"/>
      <c r="AEU88" s="18"/>
      <c r="AEV88" s="18"/>
      <c r="AEW88" s="18"/>
      <c r="AEX88" s="18"/>
      <c r="AEY88" s="18"/>
      <c r="AEZ88" s="18"/>
      <c r="AFA88" s="18"/>
      <c r="AFB88" s="18"/>
      <c r="AFC88" s="18"/>
      <c r="AFD88" s="18"/>
      <c r="AFE88" s="18"/>
      <c r="AFF88" s="18"/>
      <c r="AFG88" s="18"/>
      <c r="AFH88" s="18"/>
      <c r="AFI88" s="18"/>
      <c r="AFJ88" s="18"/>
      <c r="AFK88" s="18"/>
      <c r="AFL88" s="18"/>
      <c r="AFM88" s="18"/>
      <c r="AFN88" s="18"/>
      <c r="AFO88" s="18"/>
      <c r="AFP88" s="18"/>
      <c r="AFQ88" s="18"/>
      <c r="AFR88" s="18"/>
      <c r="AFS88" s="18"/>
      <c r="AFT88" s="18"/>
      <c r="AFU88" s="18"/>
      <c r="AFV88" s="18"/>
      <c r="AFW88" s="18"/>
      <c r="AFX88" s="18"/>
      <c r="AFY88" s="18"/>
      <c r="AFZ88" s="18"/>
      <c r="AGA88" s="18"/>
      <c r="AGB88" s="18"/>
      <c r="AGC88" s="18"/>
      <c r="AGD88" s="18"/>
      <c r="AGE88" s="18"/>
      <c r="AGF88" s="18"/>
      <c r="AGG88" s="18"/>
      <c r="AGH88" s="18"/>
      <c r="AGI88" s="18"/>
      <c r="AGJ88" s="18"/>
      <c r="AGK88" s="18"/>
      <c r="AGL88" s="18"/>
      <c r="AGM88" s="18"/>
      <c r="AGN88" s="18"/>
      <c r="AGO88" s="18"/>
      <c r="AGP88" s="18"/>
      <c r="AGQ88" s="18"/>
      <c r="AGR88" s="18"/>
      <c r="AGS88" s="18"/>
      <c r="AGT88" s="18"/>
      <c r="AGU88" s="18"/>
      <c r="AGV88" s="18"/>
      <c r="AGW88" s="18"/>
      <c r="AGX88" s="18"/>
      <c r="AGY88" s="18"/>
      <c r="AGZ88" s="18"/>
      <c r="AHA88" s="18"/>
      <c r="AHB88" s="18"/>
      <c r="AHC88" s="18"/>
      <c r="AHD88" s="18"/>
      <c r="AHE88" s="18"/>
      <c r="AHF88" s="18"/>
      <c r="AHG88" s="18"/>
      <c r="AHH88" s="18"/>
      <c r="AHI88" s="18"/>
      <c r="AHJ88" s="18"/>
      <c r="AHK88" s="18"/>
      <c r="AHL88" s="18"/>
      <c r="AHM88" s="18"/>
      <c r="AHN88" s="18"/>
      <c r="AHO88" s="18"/>
      <c r="AHP88" s="18"/>
      <c r="AHQ88" s="18"/>
      <c r="AHR88" s="18"/>
      <c r="AHS88" s="18"/>
      <c r="AHT88" s="18"/>
      <c r="AHU88" s="18"/>
      <c r="AHV88" s="18"/>
      <c r="AHW88" s="18"/>
      <c r="AHX88" s="18"/>
      <c r="AHY88" s="18"/>
      <c r="AHZ88" s="18"/>
      <c r="AIA88" s="18"/>
      <c r="AIB88" s="18"/>
      <c r="AIC88" s="18"/>
      <c r="AID88" s="18"/>
      <c r="AIE88" s="18"/>
      <c r="AIF88" s="18"/>
      <c r="AIG88" s="18"/>
      <c r="AIH88" s="18"/>
      <c r="AII88" s="18"/>
      <c r="AIJ88" s="18"/>
      <c r="AIK88" s="18"/>
      <c r="AIL88" s="18"/>
      <c r="AIM88" s="18"/>
      <c r="AIN88" s="18"/>
      <c r="AIO88" s="18"/>
      <c r="AIP88" s="18"/>
      <c r="AIQ88" s="18"/>
      <c r="AIR88" s="18"/>
      <c r="AIS88" s="18"/>
      <c r="AIT88" s="18"/>
      <c r="AIU88" s="18"/>
      <c r="AIV88" s="18"/>
      <c r="AIW88" s="18"/>
      <c r="AIX88" s="18"/>
      <c r="AIY88" s="18"/>
      <c r="AIZ88" s="18"/>
      <c r="AJA88" s="18"/>
      <c r="AJB88" s="18"/>
      <c r="AJC88" s="18"/>
      <c r="AJD88" s="18"/>
      <c r="AJE88" s="18"/>
      <c r="AJF88" s="18"/>
      <c r="AJG88" s="18"/>
      <c r="AJH88" s="18"/>
      <c r="AJI88" s="18"/>
      <c r="AJJ88" s="18"/>
      <c r="AJK88" s="18"/>
      <c r="AJL88" s="18"/>
      <c r="AJM88" s="18"/>
      <c r="AJN88" s="18"/>
      <c r="AJO88" s="18"/>
      <c r="AJP88" s="18"/>
      <c r="AJQ88" s="18"/>
      <c r="AJR88" s="18"/>
      <c r="AJS88" s="18"/>
      <c r="AJT88" s="18"/>
      <c r="AJU88" s="18"/>
      <c r="AJV88" s="18"/>
      <c r="AJW88" s="18"/>
      <c r="AJX88" s="18"/>
      <c r="AJY88" s="18"/>
      <c r="AJZ88" s="18"/>
      <c r="AKA88" s="18"/>
      <c r="AKB88" s="18"/>
      <c r="AKC88" s="18"/>
      <c r="AKD88" s="18"/>
      <c r="AKE88" s="18"/>
      <c r="AKF88" s="18"/>
      <c r="AKG88" s="18"/>
      <c r="AKH88" s="18"/>
      <c r="AKI88" s="18"/>
      <c r="AKJ88" s="18"/>
      <c r="AKK88" s="18"/>
      <c r="AKL88" s="18"/>
      <c r="AKM88" s="18"/>
      <c r="AKN88" s="18"/>
      <c r="AKO88" s="18"/>
      <c r="AKP88" s="18"/>
      <c r="AKQ88" s="18"/>
      <c r="AKR88" s="18"/>
      <c r="AKS88" s="18"/>
      <c r="AKT88" s="18"/>
      <c r="AKU88" s="18"/>
      <c r="AKV88" s="18"/>
      <c r="AKW88" s="18"/>
      <c r="AKX88" s="18"/>
      <c r="AKY88" s="18"/>
      <c r="AKZ88" s="18"/>
      <c r="ALA88" s="18"/>
      <c r="ALB88" s="18"/>
      <c r="ALC88" s="18"/>
      <c r="ALD88" s="18"/>
      <c r="ALE88" s="18"/>
      <c r="ALF88" s="18"/>
      <c r="ALG88" s="18"/>
      <c r="ALH88" s="18"/>
      <c r="ALI88" s="18"/>
      <c r="ALJ88" s="18"/>
      <c r="ALK88" s="18"/>
      <c r="ALL88" s="18"/>
      <c r="ALM88" s="18"/>
      <c r="ALN88" s="18"/>
      <c r="ALO88" s="18"/>
      <c r="ALP88" s="18"/>
      <c r="ALQ88" s="18"/>
      <c r="ALR88" s="18"/>
      <c r="ALS88" s="18"/>
      <c r="ALT88" s="18"/>
      <c r="ALU88" s="18"/>
      <c r="ALV88" s="18"/>
      <c r="ALW88" s="18"/>
      <c r="ALX88" s="18"/>
      <c r="ALY88" s="18"/>
      <c r="ALZ88" s="18"/>
      <c r="AMA88" s="18"/>
      <c r="AMB88" s="18"/>
      <c r="AMC88" s="18"/>
      <c r="AMD88" s="18"/>
      <c r="AME88" s="18"/>
      <c r="AMF88" s="18"/>
      <c r="AMG88" s="18"/>
      <c r="AMH88" s="18"/>
      <c r="AMI88" s="18"/>
      <c r="AMJ88" s="18"/>
      <c r="AMK88" s="18"/>
    </row>
    <row r="89" spans="1:1025" s="17" customFormat="1" ht="25.5" x14ac:dyDescent="0.25">
      <c r="A89" s="45" t="s">
        <v>99</v>
      </c>
      <c r="B89" s="20" t="s">
        <v>278</v>
      </c>
      <c r="C89" s="46" t="s">
        <v>63</v>
      </c>
      <c r="D89" s="20" t="s">
        <v>64</v>
      </c>
      <c r="E89" s="39">
        <f t="shared" ref="E89:J89" si="181">SUM(E90,E92,E94)</f>
        <v>0</v>
      </c>
      <c r="F89" s="39">
        <f t="shared" si="181"/>
        <v>0</v>
      </c>
      <c r="G89" s="39">
        <f t="shared" si="181"/>
        <v>0</v>
      </c>
      <c r="H89" s="39">
        <f t="shared" si="181"/>
        <v>0</v>
      </c>
      <c r="I89" s="39">
        <f t="shared" si="181"/>
        <v>0</v>
      </c>
      <c r="J89" s="39">
        <f t="shared" si="181"/>
        <v>2184</v>
      </c>
      <c r="K89" s="39">
        <f t="shared" si="1"/>
        <v>0</v>
      </c>
      <c r="L89" s="39">
        <f t="shared" si="10"/>
        <v>0</v>
      </c>
      <c r="M89" s="39">
        <f t="shared" si="11"/>
        <v>0</v>
      </c>
      <c r="N89" s="39">
        <f t="shared" si="12"/>
        <v>0</v>
      </c>
      <c r="O89" s="39">
        <f t="shared" si="13"/>
        <v>0</v>
      </c>
      <c r="P89" s="39">
        <f t="shared" si="6"/>
        <v>1018</v>
      </c>
      <c r="Q89" s="39">
        <f t="shared" ref="Q89:AN89" si="182">SUM(Q90,Q92,Q94)</f>
        <v>0</v>
      </c>
      <c r="R89" s="39">
        <f t="shared" si="182"/>
        <v>0</v>
      </c>
      <c r="S89" s="39">
        <f t="shared" si="182"/>
        <v>0</v>
      </c>
      <c r="T89" s="39">
        <f t="shared" si="182"/>
        <v>0</v>
      </c>
      <c r="U89" s="39">
        <f t="shared" si="182"/>
        <v>0</v>
      </c>
      <c r="V89" s="39">
        <f t="shared" si="182"/>
        <v>462</v>
      </c>
      <c r="W89" s="39">
        <f t="shared" si="182"/>
        <v>0</v>
      </c>
      <c r="X89" s="39">
        <f t="shared" si="182"/>
        <v>0</v>
      </c>
      <c r="Y89" s="39">
        <f t="shared" si="182"/>
        <v>0</v>
      </c>
      <c r="Z89" s="39">
        <f t="shared" si="182"/>
        <v>0</v>
      </c>
      <c r="AA89" s="39">
        <f t="shared" si="182"/>
        <v>0</v>
      </c>
      <c r="AB89" s="39">
        <f t="shared" si="182"/>
        <v>191</v>
      </c>
      <c r="AC89" s="39">
        <f t="shared" si="182"/>
        <v>0</v>
      </c>
      <c r="AD89" s="39">
        <f t="shared" si="182"/>
        <v>0</v>
      </c>
      <c r="AE89" s="39">
        <f t="shared" si="182"/>
        <v>0</v>
      </c>
      <c r="AF89" s="39">
        <f t="shared" si="182"/>
        <v>0</v>
      </c>
      <c r="AG89" s="39">
        <f t="shared" si="182"/>
        <v>0</v>
      </c>
      <c r="AH89" s="39">
        <f t="shared" si="182"/>
        <v>365</v>
      </c>
      <c r="AI89" s="39">
        <f t="shared" si="182"/>
        <v>0</v>
      </c>
      <c r="AJ89" s="39">
        <f t="shared" si="182"/>
        <v>0</v>
      </c>
      <c r="AK89" s="39">
        <f t="shared" si="182"/>
        <v>0</v>
      </c>
      <c r="AL89" s="39">
        <f t="shared" si="182"/>
        <v>0</v>
      </c>
      <c r="AM89" s="39">
        <f t="shared" si="182"/>
        <v>0</v>
      </c>
      <c r="AN89" s="39">
        <f t="shared" si="182"/>
        <v>0</v>
      </c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  <c r="ALO89" s="18"/>
      <c r="ALP89" s="18"/>
      <c r="ALQ89" s="18"/>
      <c r="ALR89" s="18"/>
      <c r="ALS89" s="18"/>
      <c r="ALT89" s="18"/>
      <c r="ALU89" s="18"/>
      <c r="ALV89" s="18"/>
      <c r="ALW89" s="18"/>
      <c r="ALX89" s="18"/>
      <c r="ALY89" s="18"/>
      <c r="ALZ89" s="18"/>
      <c r="AMA89" s="18"/>
      <c r="AMB89" s="18"/>
      <c r="AMC89" s="18"/>
      <c r="AMD89" s="18"/>
      <c r="AME89" s="18"/>
      <c r="AMF89" s="18"/>
      <c r="AMG89" s="18"/>
      <c r="AMH89" s="18"/>
      <c r="AMI89" s="18"/>
      <c r="AMJ89" s="18"/>
      <c r="AMK89" s="18"/>
    </row>
    <row r="90" spans="1:1025" s="17" customFormat="1" ht="15.75" x14ac:dyDescent="0.25">
      <c r="A90" s="45" t="s">
        <v>122</v>
      </c>
      <c r="B90" s="46" t="s">
        <v>113</v>
      </c>
      <c r="C90" s="46" t="s">
        <v>63</v>
      </c>
      <c r="D90" s="20" t="s">
        <v>64</v>
      </c>
      <c r="E90" s="39">
        <f>SUM(E91:E91)</f>
        <v>0</v>
      </c>
      <c r="F90" s="39">
        <f>SUM(F91:F91)</f>
        <v>0</v>
      </c>
      <c r="G90" s="39">
        <f>SUM(G91:G91)</f>
        <v>0</v>
      </c>
      <c r="H90" s="39">
        <f>SUM(H91:H91)</f>
        <v>0</v>
      </c>
      <c r="I90" s="39">
        <f>SUM(I91:I91)</f>
        <v>0</v>
      </c>
      <c r="J90" s="39">
        <f>SUM(J91)</f>
        <v>1123</v>
      </c>
      <c r="K90" s="39">
        <f t="shared" si="1"/>
        <v>0</v>
      </c>
      <c r="L90" s="39">
        <f t="shared" si="10"/>
        <v>0</v>
      </c>
      <c r="M90" s="39">
        <f t="shared" si="11"/>
        <v>0</v>
      </c>
      <c r="N90" s="39">
        <f t="shared" si="12"/>
        <v>0</v>
      </c>
      <c r="O90" s="39">
        <f t="shared" si="13"/>
        <v>0</v>
      </c>
      <c r="P90" s="39">
        <f t="shared" si="6"/>
        <v>474</v>
      </c>
      <c r="Q90" s="39">
        <f t="shared" ref="Q90:U90" si="183">SUM(Q91:Q91)</f>
        <v>0</v>
      </c>
      <c r="R90" s="39">
        <f t="shared" si="183"/>
        <v>0</v>
      </c>
      <c r="S90" s="39">
        <f t="shared" si="183"/>
        <v>0</v>
      </c>
      <c r="T90" s="39">
        <f t="shared" si="183"/>
        <v>0</v>
      </c>
      <c r="U90" s="39">
        <f t="shared" si="183"/>
        <v>0</v>
      </c>
      <c r="V90" s="39">
        <f t="shared" ref="V90:AN90" si="184">SUM(V91:V91)</f>
        <v>4</v>
      </c>
      <c r="W90" s="39">
        <f t="shared" si="184"/>
        <v>0</v>
      </c>
      <c r="X90" s="39">
        <f t="shared" si="184"/>
        <v>0</v>
      </c>
      <c r="Y90" s="39">
        <f t="shared" si="184"/>
        <v>0</v>
      </c>
      <c r="Z90" s="39">
        <f t="shared" si="184"/>
        <v>0</v>
      </c>
      <c r="AA90" s="39">
        <f t="shared" si="184"/>
        <v>0</v>
      </c>
      <c r="AB90" s="39">
        <f t="shared" si="184"/>
        <v>119</v>
      </c>
      <c r="AC90" s="39">
        <f t="shared" si="184"/>
        <v>0</v>
      </c>
      <c r="AD90" s="39">
        <f t="shared" si="184"/>
        <v>0</v>
      </c>
      <c r="AE90" s="39">
        <f t="shared" si="184"/>
        <v>0</v>
      </c>
      <c r="AF90" s="39">
        <f t="shared" si="184"/>
        <v>0</v>
      </c>
      <c r="AG90" s="39">
        <f t="shared" si="184"/>
        <v>0</v>
      </c>
      <c r="AH90" s="39">
        <f t="shared" si="184"/>
        <v>351</v>
      </c>
      <c r="AI90" s="39">
        <f t="shared" si="184"/>
        <v>0</v>
      </c>
      <c r="AJ90" s="39">
        <f t="shared" si="184"/>
        <v>0</v>
      </c>
      <c r="AK90" s="39">
        <f t="shared" si="184"/>
        <v>0</v>
      </c>
      <c r="AL90" s="39">
        <f t="shared" si="184"/>
        <v>0</v>
      </c>
      <c r="AM90" s="39">
        <f t="shared" si="184"/>
        <v>0</v>
      </c>
      <c r="AN90" s="39">
        <f t="shared" si="184"/>
        <v>0</v>
      </c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  <c r="AKL90" s="18"/>
      <c r="AKM90" s="18"/>
      <c r="AKN90" s="18"/>
      <c r="AKO90" s="18"/>
      <c r="AKP90" s="18"/>
      <c r="AKQ90" s="18"/>
      <c r="AKR90" s="18"/>
      <c r="AKS90" s="18"/>
      <c r="AKT90" s="18"/>
      <c r="AKU90" s="18"/>
      <c r="AKV90" s="18"/>
      <c r="AKW90" s="18"/>
      <c r="AKX90" s="18"/>
      <c r="AKY90" s="18"/>
      <c r="AKZ90" s="18"/>
      <c r="ALA90" s="18"/>
      <c r="ALB90" s="18"/>
      <c r="ALC90" s="18"/>
      <c r="ALD90" s="18"/>
      <c r="ALE90" s="18"/>
      <c r="ALF90" s="18"/>
      <c r="ALG90" s="18"/>
      <c r="ALH90" s="18"/>
      <c r="ALI90" s="18"/>
      <c r="ALJ90" s="18"/>
      <c r="ALK90" s="18"/>
      <c r="ALL90" s="18"/>
      <c r="ALM90" s="18"/>
      <c r="ALN90" s="18"/>
      <c r="ALO90" s="18"/>
      <c r="ALP90" s="18"/>
      <c r="ALQ90" s="18"/>
      <c r="ALR90" s="18"/>
      <c r="ALS90" s="18"/>
      <c r="ALT90" s="18"/>
      <c r="ALU90" s="18"/>
      <c r="ALV90" s="18"/>
      <c r="ALW90" s="18"/>
      <c r="ALX90" s="18"/>
      <c r="ALY90" s="18"/>
      <c r="ALZ90" s="18"/>
      <c r="AMA90" s="18"/>
      <c r="AMB90" s="18"/>
      <c r="AMC90" s="18"/>
      <c r="AMD90" s="18"/>
      <c r="AME90" s="18"/>
      <c r="AMF90" s="18"/>
      <c r="AMG90" s="18"/>
      <c r="AMH90" s="18"/>
      <c r="AMI90" s="18"/>
      <c r="AMJ90" s="18"/>
      <c r="AMK90" s="18"/>
    </row>
    <row r="91" spans="1:1025" s="17" customFormat="1" ht="25.5" x14ac:dyDescent="0.25">
      <c r="A91" s="89" t="s">
        <v>122</v>
      </c>
      <c r="B91" s="93" t="s">
        <v>214</v>
      </c>
      <c r="C91" s="79" t="s">
        <v>215</v>
      </c>
      <c r="D91" s="24" t="s">
        <v>64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1123</v>
      </c>
      <c r="K91" s="41">
        <f t="shared" ref="K91" si="185">SUM(Q91,W91,AC91,AI91)</f>
        <v>0</v>
      </c>
      <c r="L91" s="41">
        <f t="shared" ref="L91" si="186">SUM(R91,X91,AD91,AJ91)</f>
        <v>0</v>
      </c>
      <c r="M91" s="41">
        <f t="shared" ref="M91" si="187">SUM(S91,Y91,AE91,AK91)</f>
        <v>0</v>
      </c>
      <c r="N91" s="41">
        <f t="shared" ref="N91" si="188">SUM(T91,Z91,AF91,AL91)</f>
        <v>0</v>
      </c>
      <c r="O91" s="41">
        <f t="shared" ref="O91" si="189">SUM(U91,AA91,AG91,AM91)</f>
        <v>0</v>
      </c>
      <c r="P91" s="41">
        <f t="shared" ref="P91" si="190">SUM(V91,AB91,AH91,AN91)</f>
        <v>474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72">
        <v>4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119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351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  <c r="AME91" s="18"/>
      <c r="AMF91" s="18"/>
      <c r="AMG91" s="18"/>
      <c r="AMH91" s="18"/>
      <c r="AMI91" s="18"/>
      <c r="AMJ91" s="18"/>
      <c r="AMK91" s="18"/>
    </row>
    <row r="92" spans="1:1025" s="17" customFormat="1" ht="15.75" x14ac:dyDescent="0.25">
      <c r="A92" s="45" t="s">
        <v>123</v>
      </c>
      <c r="B92" s="48" t="s">
        <v>114</v>
      </c>
      <c r="C92" s="46" t="s">
        <v>63</v>
      </c>
      <c r="D92" s="20" t="s">
        <v>64</v>
      </c>
      <c r="E92" s="39">
        <f>SUM(E93:E93)</f>
        <v>0</v>
      </c>
      <c r="F92" s="39">
        <f>SUM(F93:F93)</f>
        <v>0</v>
      </c>
      <c r="G92" s="39">
        <f>SUM(G93:G93)</f>
        <v>0</v>
      </c>
      <c r="H92" s="39">
        <f>SUM(H93:H93)</f>
        <v>0</v>
      </c>
      <c r="I92" s="39">
        <f>SUM(I93:I93)</f>
        <v>0</v>
      </c>
      <c r="J92" s="39">
        <f>SUM(J93)</f>
        <v>364</v>
      </c>
      <c r="K92" s="39">
        <f t="shared" ref="K92:K143" si="191">SUM(Q92,W92,AC92,AI92)</f>
        <v>0</v>
      </c>
      <c r="L92" s="39">
        <f t="shared" ref="L92:L143" si="192">SUM(R92,X92,AD92,AJ92)</f>
        <v>0</v>
      </c>
      <c r="M92" s="39">
        <f t="shared" ref="M92:M143" si="193">SUM(S92,Y92,AE92,AK92)</f>
        <v>0</v>
      </c>
      <c r="N92" s="39">
        <f t="shared" ref="N92:N143" si="194">SUM(T92,Z92,AF92,AL92)</f>
        <v>0</v>
      </c>
      <c r="O92" s="39">
        <f t="shared" ref="O92:O143" si="195">SUM(U92,AA92,AG92,AM92)</f>
        <v>0</v>
      </c>
      <c r="P92" s="39">
        <f t="shared" ref="P92:P143" si="196">SUM(V92,AB92,AH92,AN92)</f>
        <v>243</v>
      </c>
      <c r="Q92" s="39">
        <f>SUM(Q93)</f>
        <v>0</v>
      </c>
      <c r="R92" s="39">
        <f>SUM(R93)</f>
        <v>0</v>
      </c>
      <c r="S92" s="39">
        <f t="shared" ref="S92:AN92" si="197">SUM(S93)</f>
        <v>0</v>
      </c>
      <c r="T92" s="39">
        <f t="shared" si="197"/>
        <v>0</v>
      </c>
      <c r="U92" s="39">
        <f t="shared" si="197"/>
        <v>0</v>
      </c>
      <c r="V92" s="39">
        <f t="shared" si="197"/>
        <v>193</v>
      </c>
      <c r="W92" s="39">
        <f t="shared" si="197"/>
        <v>0</v>
      </c>
      <c r="X92" s="39">
        <f t="shared" si="197"/>
        <v>0</v>
      </c>
      <c r="Y92" s="39">
        <f t="shared" si="197"/>
        <v>0</v>
      </c>
      <c r="Z92" s="39">
        <f t="shared" si="197"/>
        <v>0</v>
      </c>
      <c r="AA92" s="39">
        <f t="shared" si="197"/>
        <v>0</v>
      </c>
      <c r="AB92" s="39">
        <f t="shared" si="197"/>
        <v>36</v>
      </c>
      <c r="AC92" s="39">
        <f t="shared" si="197"/>
        <v>0</v>
      </c>
      <c r="AD92" s="39">
        <f t="shared" si="197"/>
        <v>0</v>
      </c>
      <c r="AE92" s="39">
        <f t="shared" si="197"/>
        <v>0</v>
      </c>
      <c r="AF92" s="39">
        <f t="shared" si="197"/>
        <v>0</v>
      </c>
      <c r="AG92" s="39">
        <f t="shared" si="197"/>
        <v>0</v>
      </c>
      <c r="AH92" s="39">
        <f t="shared" si="197"/>
        <v>14</v>
      </c>
      <c r="AI92" s="39">
        <f t="shared" si="197"/>
        <v>0</v>
      </c>
      <c r="AJ92" s="39">
        <f t="shared" si="197"/>
        <v>0</v>
      </c>
      <c r="AK92" s="39">
        <f t="shared" si="197"/>
        <v>0</v>
      </c>
      <c r="AL92" s="39">
        <f t="shared" si="197"/>
        <v>0</v>
      </c>
      <c r="AM92" s="39">
        <f t="shared" si="197"/>
        <v>0</v>
      </c>
      <c r="AN92" s="39">
        <f t="shared" si="197"/>
        <v>0</v>
      </c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  <c r="AME92" s="18"/>
      <c r="AMF92" s="18"/>
      <c r="AMG92" s="18"/>
      <c r="AMH92" s="18"/>
      <c r="AMI92" s="18"/>
      <c r="AMJ92" s="18"/>
      <c r="AMK92" s="18"/>
    </row>
    <row r="93" spans="1:1025" s="26" customFormat="1" ht="26.25" x14ac:dyDescent="0.25">
      <c r="A93" s="89" t="s">
        <v>123</v>
      </c>
      <c r="B93" s="94" t="s">
        <v>214</v>
      </c>
      <c r="C93" s="79" t="s">
        <v>216</v>
      </c>
      <c r="D93" s="35" t="s">
        <v>64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364</v>
      </c>
      <c r="K93" s="41">
        <f t="shared" ref="K93" si="198">SUM(Q93,W93,AC93,AI93)</f>
        <v>0</v>
      </c>
      <c r="L93" s="41">
        <f t="shared" si="192"/>
        <v>0</v>
      </c>
      <c r="M93" s="41">
        <f t="shared" si="193"/>
        <v>0</v>
      </c>
      <c r="N93" s="41">
        <f t="shared" si="194"/>
        <v>0</v>
      </c>
      <c r="O93" s="41">
        <f t="shared" si="195"/>
        <v>0</v>
      </c>
      <c r="P93" s="41">
        <f t="shared" si="196"/>
        <v>243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72">
        <v>193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36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14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36"/>
      <c r="JI93" s="36"/>
      <c r="JJ93" s="36"/>
      <c r="JK93" s="36"/>
      <c r="JL93" s="36"/>
      <c r="JM93" s="36"/>
      <c r="JN93" s="36"/>
      <c r="JO93" s="36"/>
      <c r="JP93" s="36"/>
      <c r="JQ93" s="36"/>
      <c r="JR93" s="36"/>
      <c r="JS93" s="36"/>
      <c r="JT93" s="36"/>
      <c r="JU93" s="36"/>
      <c r="JV93" s="36"/>
      <c r="JW93" s="36"/>
      <c r="JX93" s="36"/>
      <c r="JY93" s="36"/>
      <c r="JZ93" s="36"/>
      <c r="KA93" s="36"/>
      <c r="KB93" s="36"/>
      <c r="KC93" s="36"/>
      <c r="KD93" s="36"/>
      <c r="KE93" s="36"/>
      <c r="KF93" s="36"/>
      <c r="KG93" s="36"/>
      <c r="KH93" s="36"/>
      <c r="KI93" s="36"/>
      <c r="KJ93" s="36"/>
      <c r="KK93" s="36"/>
      <c r="KL93" s="36"/>
      <c r="KM93" s="36"/>
      <c r="KN93" s="36"/>
      <c r="KO93" s="36"/>
      <c r="KP93" s="36"/>
      <c r="KQ93" s="36"/>
      <c r="KR93" s="36"/>
      <c r="KS93" s="36"/>
      <c r="KT93" s="36"/>
      <c r="KU93" s="36"/>
      <c r="KV93" s="36"/>
      <c r="KW93" s="36"/>
      <c r="KX93" s="36"/>
      <c r="KY93" s="36"/>
      <c r="KZ93" s="36"/>
      <c r="LA93" s="36"/>
      <c r="LB93" s="36"/>
      <c r="LC93" s="36"/>
      <c r="LD93" s="36"/>
      <c r="LE93" s="36"/>
      <c r="LF93" s="36"/>
      <c r="LG93" s="36"/>
      <c r="LH93" s="36"/>
      <c r="LI93" s="36"/>
      <c r="LJ93" s="36"/>
      <c r="LK93" s="36"/>
      <c r="LL93" s="36"/>
      <c r="LM93" s="36"/>
      <c r="LN93" s="36"/>
      <c r="LO93" s="36"/>
      <c r="LP93" s="36"/>
      <c r="LQ93" s="36"/>
      <c r="LR93" s="36"/>
      <c r="LS93" s="36"/>
      <c r="LT93" s="36"/>
      <c r="LU93" s="36"/>
      <c r="LV93" s="36"/>
      <c r="LW93" s="36"/>
      <c r="LX93" s="36"/>
      <c r="LY93" s="36"/>
      <c r="LZ93" s="36"/>
      <c r="MA93" s="36"/>
      <c r="MB93" s="36"/>
      <c r="MC93" s="36"/>
      <c r="MD93" s="36"/>
      <c r="ME93" s="36"/>
      <c r="MF93" s="36"/>
      <c r="MG93" s="36"/>
      <c r="MH93" s="36"/>
      <c r="MI93" s="36"/>
      <c r="MJ93" s="36"/>
      <c r="MK93" s="36"/>
      <c r="ML93" s="36"/>
      <c r="MM93" s="36"/>
      <c r="MN93" s="36"/>
      <c r="MO93" s="36"/>
      <c r="MP93" s="36"/>
      <c r="MQ93" s="36"/>
      <c r="MR93" s="36"/>
      <c r="MS93" s="36"/>
      <c r="MT93" s="36"/>
      <c r="MU93" s="36"/>
      <c r="MV93" s="36"/>
      <c r="MW93" s="36"/>
      <c r="MX93" s="36"/>
      <c r="MY93" s="36"/>
      <c r="MZ93" s="36"/>
      <c r="NA93" s="36"/>
      <c r="NB93" s="36"/>
      <c r="NC93" s="36"/>
      <c r="ND93" s="36"/>
      <c r="NE93" s="36"/>
      <c r="NF93" s="36"/>
      <c r="NG93" s="36"/>
      <c r="NH93" s="36"/>
      <c r="NI93" s="36"/>
      <c r="NJ93" s="36"/>
      <c r="NK93" s="36"/>
      <c r="NL93" s="36"/>
      <c r="NM93" s="36"/>
      <c r="NN93" s="36"/>
      <c r="NO93" s="36"/>
      <c r="NP93" s="36"/>
      <c r="NQ93" s="36"/>
      <c r="NR93" s="36"/>
      <c r="NS93" s="36"/>
      <c r="NT93" s="36"/>
      <c r="NU93" s="36"/>
      <c r="NV93" s="36"/>
      <c r="NW93" s="36"/>
      <c r="NX93" s="36"/>
      <c r="NY93" s="36"/>
      <c r="NZ93" s="36"/>
      <c r="OA93" s="36"/>
      <c r="OB93" s="36"/>
      <c r="OC93" s="36"/>
      <c r="OD93" s="36"/>
      <c r="OE93" s="36"/>
      <c r="OF93" s="36"/>
      <c r="OG93" s="36"/>
      <c r="OH93" s="36"/>
      <c r="OI93" s="36"/>
      <c r="OJ93" s="36"/>
      <c r="OK93" s="36"/>
      <c r="OL93" s="36"/>
      <c r="OM93" s="36"/>
      <c r="ON93" s="36"/>
      <c r="OO93" s="36"/>
      <c r="OP93" s="36"/>
      <c r="OQ93" s="36"/>
      <c r="OR93" s="36"/>
      <c r="OS93" s="36"/>
      <c r="OT93" s="36"/>
      <c r="OU93" s="36"/>
      <c r="OV93" s="36"/>
      <c r="OW93" s="36"/>
      <c r="OX93" s="36"/>
      <c r="OY93" s="36"/>
      <c r="OZ93" s="36"/>
      <c r="PA93" s="36"/>
      <c r="PB93" s="36"/>
      <c r="PC93" s="36"/>
      <c r="PD93" s="36"/>
      <c r="PE93" s="36"/>
      <c r="PF93" s="36"/>
      <c r="PG93" s="36"/>
      <c r="PH93" s="36"/>
      <c r="PI93" s="36"/>
      <c r="PJ93" s="36"/>
      <c r="PK93" s="36"/>
      <c r="PL93" s="36"/>
      <c r="PM93" s="36"/>
      <c r="PN93" s="36"/>
      <c r="PO93" s="36"/>
      <c r="PP93" s="36"/>
      <c r="PQ93" s="36"/>
      <c r="PR93" s="36"/>
      <c r="PS93" s="36"/>
      <c r="PT93" s="36"/>
      <c r="PU93" s="36"/>
      <c r="PV93" s="36"/>
      <c r="PW93" s="36"/>
      <c r="PX93" s="36"/>
      <c r="PY93" s="36"/>
      <c r="PZ93" s="36"/>
      <c r="QA93" s="36"/>
      <c r="QB93" s="36"/>
      <c r="QC93" s="36"/>
      <c r="QD93" s="36"/>
      <c r="QE93" s="36"/>
      <c r="QF93" s="36"/>
      <c r="QG93" s="36"/>
      <c r="QH93" s="36"/>
      <c r="QI93" s="36"/>
      <c r="QJ93" s="36"/>
      <c r="QK93" s="36"/>
      <c r="QL93" s="36"/>
      <c r="QM93" s="36"/>
      <c r="QN93" s="36"/>
      <c r="QO93" s="36"/>
      <c r="QP93" s="36"/>
      <c r="QQ93" s="36"/>
      <c r="QR93" s="36"/>
      <c r="QS93" s="36"/>
      <c r="QT93" s="36"/>
      <c r="QU93" s="36"/>
      <c r="QV93" s="36"/>
      <c r="QW93" s="36"/>
      <c r="QX93" s="36"/>
      <c r="QY93" s="36"/>
      <c r="QZ93" s="36"/>
      <c r="RA93" s="36"/>
      <c r="RB93" s="36"/>
      <c r="RC93" s="36"/>
      <c r="RD93" s="36"/>
      <c r="RE93" s="36"/>
      <c r="RF93" s="36"/>
      <c r="RG93" s="36"/>
      <c r="RH93" s="36"/>
      <c r="RI93" s="36"/>
      <c r="RJ93" s="36"/>
      <c r="RK93" s="36"/>
      <c r="RL93" s="36"/>
      <c r="RM93" s="36"/>
      <c r="RN93" s="36"/>
      <c r="RO93" s="36"/>
      <c r="RP93" s="36"/>
      <c r="RQ93" s="36"/>
      <c r="RR93" s="36"/>
      <c r="RS93" s="36"/>
      <c r="RT93" s="36"/>
      <c r="RU93" s="36"/>
      <c r="RV93" s="36"/>
      <c r="RW93" s="36"/>
      <c r="RX93" s="36"/>
      <c r="RY93" s="36"/>
      <c r="RZ93" s="36"/>
      <c r="SA93" s="36"/>
      <c r="SB93" s="36"/>
      <c r="SC93" s="36"/>
      <c r="SD93" s="36"/>
      <c r="SE93" s="36"/>
      <c r="SF93" s="36"/>
      <c r="SG93" s="36"/>
      <c r="SH93" s="36"/>
      <c r="SI93" s="36"/>
      <c r="SJ93" s="36"/>
      <c r="SK93" s="36"/>
      <c r="SL93" s="36"/>
      <c r="SM93" s="36"/>
      <c r="SN93" s="36"/>
      <c r="SO93" s="36"/>
      <c r="SP93" s="36"/>
      <c r="SQ93" s="36"/>
      <c r="SR93" s="36"/>
      <c r="SS93" s="36"/>
      <c r="ST93" s="36"/>
      <c r="SU93" s="36"/>
      <c r="SV93" s="36"/>
      <c r="SW93" s="36"/>
      <c r="SX93" s="36"/>
      <c r="SY93" s="36"/>
      <c r="SZ93" s="36"/>
      <c r="TA93" s="36"/>
      <c r="TB93" s="36"/>
      <c r="TC93" s="36"/>
      <c r="TD93" s="36"/>
      <c r="TE93" s="36"/>
      <c r="TF93" s="36"/>
      <c r="TG93" s="36"/>
      <c r="TH93" s="36"/>
      <c r="TI93" s="36"/>
      <c r="TJ93" s="36"/>
      <c r="TK93" s="36"/>
      <c r="TL93" s="36"/>
      <c r="TM93" s="36"/>
      <c r="TN93" s="36"/>
      <c r="TO93" s="36"/>
      <c r="TP93" s="36"/>
      <c r="TQ93" s="36"/>
      <c r="TR93" s="36"/>
      <c r="TS93" s="36"/>
      <c r="TT93" s="36"/>
      <c r="TU93" s="36"/>
      <c r="TV93" s="36"/>
      <c r="TW93" s="36"/>
      <c r="TX93" s="36"/>
      <c r="TY93" s="36"/>
      <c r="TZ93" s="36"/>
      <c r="UA93" s="36"/>
      <c r="UB93" s="36"/>
      <c r="UC93" s="36"/>
      <c r="UD93" s="36"/>
      <c r="UE93" s="36"/>
      <c r="UF93" s="36"/>
      <c r="UG93" s="36"/>
      <c r="UH93" s="36"/>
      <c r="UI93" s="36"/>
      <c r="UJ93" s="36"/>
      <c r="UK93" s="36"/>
      <c r="UL93" s="36"/>
      <c r="UM93" s="36"/>
      <c r="UN93" s="36"/>
      <c r="UO93" s="36"/>
      <c r="UP93" s="36"/>
      <c r="UQ93" s="36"/>
      <c r="UR93" s="36"/>
      <c r="US93" s="36"/>
      <c r="UT93" s="36"/>
      <c r="UU93" s="36"/>
      <c r="UV93" s="36"/>
      <c r="UW93" s="36"/>
      <c r="UX93" s="36"/>
      <c r="UY93" s="36"/>
      <c r="UZ93" s="36"/>
      <c r="VA93" s="36"/>
      <c r="VB93" s="36"/>
      <c r="VC93" s="36"/>
      <c r="VD93" s="36"/>
      <c r="VE93" s="36"/>
      <c r="VF93" s="36"/>
      <c r="VG93" s="36"/>
      <c r="VH93" s="36"/>
      <c r="VI93" s="36"/>
      <c r="VJ93" s="36"/>
      <c r="VK93" s="36"/>
      <c r="VL93" s="36"/>
      <c r="VM93" s="36"/>
      <c r="VN93" s="36"/>
      <c r="VO93" s="36"/>
      <c r="VP93" s="36"/>
      <c r="VQ93" s="36"/>
      <c r="VR93" s="36"/>
      <c r="VS93" s="36"/>
      <c r="VT93" s="36"/>
      <c r="VU93" s="36"/>
      <c r="VV93" s="36"/>
      <c r="VW93" s="36"/>
      <c r="VX93" s="36"/>
      <c r="VY93" s="36"/>
      <c r="VZ93" s="36"/>
      <c r="WA93" s="36"/>
      <c r="WB93" s="36"/>
      <c r="WC93" s="36"/>
      <c r="WD93" s="36"/>
      <c r="WE93" s="36"/>
      <c r="WF93" s="36"/>
      <c r="WG93" s="36"/>
      <c r="WH93" s="36"/>
      <c r="WI93" s="36"/>
      <c r="WJ93" s="36"/>
      <c r="WK93" s="36"/>
      <c r="WL93" s="36"/>
      <c r="WM93" s="36"/>
      <c r="WN93" s="36"/>
      <c r="WO93" s="36"/>
      <c r="WP93" s="36"/>
      <c r="WQ93" s="36"/>
      <c r="WR93" s="36"/>
      <c r="WS93" s="36"/>
      <c r="WT93" s="36"/>
      <c r="WU93" s="36"/>
      <c r="WV93" s="36"/>
      <c r="WW93" s="36"/>
      <c r="WX93" s="36"/>
      <c r="WY93" s="36"/>
      <c r="WZ93" s="36"/>
      <c r="XA93" s="36"/>
      <c r="XB93" s="36"/>
      <c r="XC93" s="36"/>
      <c r="XD93" s="36"/>
      <c r="XE93" s="36"/>
      <c r="XF93" s="36"/>
      <c r="XG93" s="36"/>
      <c r="XH93" s="36"/>
      <c r="XI93" s="36"/>
      <c r="XJ93" s="36"/>
      <c r="XK93" s="36"/>
      <c r="XL93" s="36"/>
      <c r="XM93" s="36"/>
      <c r="XN93" s="36"/>
      <c r="XO93" s="36"/>
      <c r="XP93" s="36"/>
      <c r="XQ93" s="36"/>
      <c r="XR93" s="36"/>
      <c r="XS93" s="36"/>
      <c r="XT93" s="36"/>
      <c r="XU93" s="36"/>
      <c r="XV93" s="36"/>
      <c r="XW93" s="36"/>
      <c r="XX93" s="36"/>
      <c r="XY93" s="36"/>
      <c r="XZ93" s="36"/>
      <c r="YA93" s="36"/>
      <c r="YB93" s="36"/>
      <c r="YC93" s="36"/>
      <c r="YD93" s="36"/>
      <c r="YE93" s="36"/>
      <c r="YF93" s="36"/>
      <c r="YG93" s="36"/>
      <c r="YH93" s="36"/>
      <c r="YI93" s="36"/>
      <c r="YJ93" s="36"/>
      <c r="YK93" s="36"/>
      <c r="YL93" s="36"/>
      <c r="YM93" s="36"/>
      <c r="YN93" s="36"/>
      <c r="YO93" s="36"/>
      <c r="YP93" s="36"/>
      <c r="YQ93" s="36"/>
      <c r="YR93" s="36"/>
      <c r="YS93" s="36"/>
      <c r="YT93" s="36"/>
      <c r="YU93" s="36"/>
      <c r="YV93" s="36"/>
      <c r="YW93" s="36"/>
      <c r="YX93" s="36"/>
      <c r="YY93" s="36"/>
      <c r="YZ93" s="36"/>
      <c r="ZA93" s="36"/>
      <c r="ZB93" s="36"/>
      <c r="ZC93" s="36"/>
      <c r="ZD93" s="36"/>
      <c r="ZE93" s="36"/>
      <c r="ZF93" s="36"/>
      <c r="ZG93" s="36"/>
      <c r="ZH93" s="36"/>
      <c r="ZI93" s="36"/>
      <c r="ZJ93" s="36"/>
      <c r="ZK93" s="36"/>
      <c r="ZL93" s="36"/>
      <c r="ZM93" s="36"/>
      <c r="ZN93" s="36"/>
      <c r="ZO93" s="36"/>
      <c r="ZP93" s="36"/>
      <c r="ZQ93" s="36"/>
      <c r="ZR93" s="36"/>
      <c r="ZS93" s="36"/>
      <c r="ZT93" s="36"/>
      <c r="ZU93" s="36"/>
      <c r="ZV93" s="36"/>
      <c r="ZW93" s="36"/>
      <c r="ZX93" s="36"/>
      <c r="ZY93" s="36"/>
      <c r="ZZ93" s="36"/>
      <c r="AAA93" s="36"/>
      <c r="AAB93" s="36"/>
      <c r="AAC93" s="36"/>
      <c r="AAD93" s="36"/>
      <c r="AAE93" s="36"/>
      <c r="AAF93" s="36"/>
      <c r="AAG93" s="36"/>
      <c r="AAH93" s="36"/>
      <c r="AAI93" s="36"/>
      <c r="AAJ93" s="36"/>
      <c r="AAK93" s="36"/>
      <c r="AAL93" s="36"/>
      <c r="AAM93" s="36"/>
      <c r="AAN93" s="36"/>
      <c r="AAO93" s="36"/>
      <c r="AAP93" s="36"/>
      <c r="AAQ93" s="36"/>
      <c r="AAR93" s="36"/>
      <c r="AAS93" s="36"/>
      <c r="AAT93" s="36"/>
      <c r="AAU93" s="36"/>
      <c r="AAV93" s="36"/>
      <c r="AAW93" s="36"/>
      <c r="AAX93" s="36"/>
      <c r="AAY93" s="36"/>
      <c r="AAZ93" s="36"/>
      <c r="ABA93" s="36"/>
      <c r="ABB93" s="36"/>
      <c r="ABC93" s="36"/>
      <c r="ABD93" s="36"/>
      <c r="ABE93" s="36"/>
      <c r="ABF93" s="36"/>
      <c r="ABG93" s="36"/>
      <c r="ABH93" s="36"/>
      <c r="ABI93" s="36"/>
      <c r="ABJ93" s="36"/>
      <c r="ABK93" s="36"/>
      <c r="ABL93" s="36"/>
      <c r="ABM93" s="36"/>
      <c r="ABN93" s="36"/>
      <c r="ABO93" s="36"/>
      <c r="ABP93" s="36"/>
      <c r="ABQ93" s="36"/>
      <c r="ABR93" s="36"/>
      <c r="ABS93" s="36"/>
      <c r="ABT93" s="36"/>
      <c r="ABU93" s="36"/>
      <c r="ABV93" s="36"/>
      <c r="ABW93" s="36"/>
      <c r="ABX93" s="36"/>
      <c r="ABY93" s="36"/>
      <c r="ABZ93" s="36"/>
      <c r="ACA93" s="36"/>
      <c r="ACB93" s="36"/>
      <c r="ACC93" s="36"/>
      <c r="ACD93" s="36"/>
      <c r="ACE93" s="36"/>
      <c r="ACF93" s="36"/>
      <c r="ACG93" s="36"/>
      <c r="ACH93" s="36"/>
      <c r="ACI93" s="36"/>
      <c r="ACJ93" s="36"/>
      <c r="ACK93" s="36"/>
      <c r="ACL93" s="36"/>
      <c r="ACM93" s="36"/>
      <c r="ACN93" s="36"/>
      <c r="ACO93" s="36"/>
      <c r="ACP93" s="36"/>
      <c r="ACQ93" s="36"/>
      <c r="ACR93" s="36"/>
      <c r="ACS93" s="36"/>
      <c r="ACT93" s="36"/>
      <c r="ACU93" s="36"/>
      <c r="ACV93" s="36"/>
      <c r="ACW93" s="36"/>
      <c r="ACX93" s="36"/>
      <c r="ACY93" s="36"/>
      <c r="ACZ93" s="36"/>
      <c r="ADA93" s="36"/>
      <c r="ADB93" s="36"/>
      <c r="ADC93" s="36"/>
      <c r="ADD93" s="36"/>
      <c r="ADE93" s="36"/>
      <c r="ADF93" s="36"/>
      <c r="ADG93" s="36"/>
      <c r="ADH93" s="36"/>
      <c r="ADI93" s="36"/>
      <c r="ADJ93" s="36"/>
      <c r="ADK93" s="36"/>
      <c r="ADL93" s="36"/>
      <c r="ADM93" s="36"/>
      <c r="ADN93" s="36"/>
      <c r="ADO93" s="36"/>
      <c r="ADP93" s="36"/>
      <c r="ADQ93" s="36"/>
      <c r="ADR93" s="36"/>
      <c r="ADS93" s="36"/>
      <c r="ADT93" s="36"/>
      <c r="ADU93" s="36"/>
      <c r="ADV93" s="36"/>
      <c r="ADW93" s="36"/>
      <c r="ADX93" s="36"/>
      <c r="ADY93" s="36"/>
      <c r="ADZ93" s="36"/>
      <c r="AEA93" s="36"/>
      <c r="AEB93" s="36"/>
      <c r="AEC93" s="36"/>
      <c r="AED93" s="36"/>
      <c r="AEE93" s="36"/>
      <c r="AEF93" s="36"/>
      <c r="AEG93" s="36"/>
      <c r="AEH93" s="36"/>
      <c r="AEI93" s="36"/>
      <c r="AEJ93" s="36"/>
      <c r="AEK93" s="36"/>
      <c r="AEL93" s="36"/>
      <c r="AEM93" s="36"/>
      <c r="AEN93" s="36"/>
      <c r="AEO93" s="36"/>
      <c r="AEP93" s="36"/>
      <c r="AEQ93" s="36"/>
      <c r="AER93" s="36"/>
      <c r="AES93" s="36"/>
      <c r="AET93" s="36"/>
      <c r="AEU93" s="36"/>
      <c r="AEV93" s="36"/>
      <c r="AEW93" s="36"/>
      <c r="AEX93" s="36"/>
      <c r="AEY93" s="36"/>
      <c r="AEZ93" s="36"/>
      <c r="AFA93" s="36"/>
      <c r="AFB93" s="36"/>
      <c r="AFC93" s="36"/>
      <c r="AFD93" s="36"/>
      <c r="AFE93" s="36"/>
      <c r="AFF93" s="36"/>
      <c r="AFG93" s="36"/>
      <c r="AFH93" s="36"/>
      <c r="AFI93" s="36"/>
      <c r="AFJ93" s="36"/>
      <c r="AFK93" s="36"/>
      <c r="AFL93" s="36"/>
      <c r="AFM93" s="36"/>
      <c r="AFN93" s="36"/>
      <c r="AFO93" s="36"/>
      <c r="AFP93" s="36"/>
      <c r="AFQ93" s="36"/>
      <c r="AFR93" s="36"/>
      <c r="AFS93" s="36"/>
      <c r="AFT93" s="36"/>
      <c r="AFU93" s="36"/>
      <c r="AFV93" s="36"/>
      <c r="AFW93" s="36"/>
      <c r="AFX93" s="36"/>
      <c r="AFY93" s="36"/>
      <c r="AFZ93" s="36"/>
      <c r="AGA93" s="36"/>
      <c r="AGB93" s="36"/>
      <c r="AGC93" s="36"/>
      <c r="AGD93" s="36"/>
      <c r="AGE93" s="36"/>
      <c r="AGF93" s="36"/>
      <c r="AGG93" s="36"/>
      <c r="AGH93" s="36"/>
      <c r="AGI93" s="36"/>
      <c r="AGJ93" s="36"/>
      <c r="AGK93" s="36"/>
      <c r="AGL93" s="36"/>
      <c r="AGM93" s="36"/>
      <c r="AGN93" s="36"/>
      <c r="AGO93" s="36"/>
      <c r="AGP93" s="36"/>
      <c r="AGQ93" s="36"/>
      <c r="AGR93" s="36"/>
      <c r="AGS93" s="36"/>
      <c r="AGT93" s="36"/>
      <c r="AGU93" s="36"/>
      <c r="AGV93" s="36"/>
      <c r="AGW93" s="36"/>
      <c r="AGX93" s="36"/>
      <c r="AGY93" s="36"/>
      <c r="AGZ93" s="36"/>
      <c r="AHA93" s="36"/>
      <c r="AHB93" s="36"/>
      <c r="AHC93" s="36"/>
      <c r="AHD93" s="36"/>
      <c r="AHE93" s="36"/>
      <c r="AHF93" s="36"/>
      <c r="AHG93" s="36"/>
      <c r="AHH93" s="36"/>
      <c r="AHI93" s="36"/>
      <c r="AHJ93" s="36"/>
      <c r="AHK93" s="36"/>
      <c r="AHL93" s="36"/>
      <c r="AHM93" s="36"/>
      <c r="AHN93" s="36"/>
      <c r="AHO93" s="36"/>
      <c r="AHP93" s="36"/>
      <c r="AHQ93" s="36"/>
      <c r="AHR93" s="36"/>
      <c r="AHS93" s="36"/>
      <c r="AHT93" s="36"/>
      <c r="AHU93" s="36"/>
      <c r="AHV93" s="36"/>
      <c r="AHW93" s="36"/>
      <c r="AHX93" s="36"/>
      <c r="AHY93" s="36"/>
      <c r="AHZ93" s="36"/>
      <c r="AIA93" s="36"/>
      <c r="AIB93" s="36"/>
      <c r="AIC93" s="36"/>
      <c r="AID93" s="36"/>
      <c r="AIE93" s="36"/>
      <c r="AIF93" s="36"/>
      <c r="AIG93" s="36"/>
      <c r="AIH93" s="36"/>
      <c r="AII93" s="36"/>
      <c r="AIJ93" s="36"/>
      <c r="AIK93" s="36"/>
      <c r="AIL93" s="36"/>
      <c r="AIM93" s="36"/>
      <c r="AIN93" s="36"/>
      <c r="AIO93" s="36"/>
      <c r="AIP93" s="36"/>
      <c r="AIQ93" s="36"/>
      <c r="AIR93" s="36"/>
      <c r="AIS93" s="36"/>
      <c r="AIT93" s="36"/>
      <c r="AIU93" s="36"/>
      <c r="AIV93" s="36"/>
      <c r="AIW93" s="36"/>
      <c r="AIX93" s="36"/>
      <c r="AIY93" s="36"/>
      <c r="AIZ93" s="36"/>
      <c r="AJA93" s="36"/>
      <c r="AJB93" s="36"/>
      <c r="AJC93" s="36"/>
      <c r="AJD93" s="36"/>
      <c r="AJE93" s="36"/>
      <c r="AJF93" s="36"/>
      <c r="AJG93" s="36"/>
      <c r="AJH93" s="36"/>
      <c r="AJI93" s="36"/>
      <c r="AJJ93" s="36"/>
      <c r="AJK93" s="36"/>
      <c r="AJL93" s="36"/>
      <c r="AJM93" s="36"/>
      <c r="AJN93" s="36"/>
      <c r="AJO93" s="36"/>
      <c r="AJP93" s="36"/>
      <c r="AJQ93" s="36"/>
      <c r="AJR93" s="36"/>
      <c r="AJS93" s="36"/>
      <c r="AJT93" s="36"/>
      <c r="AJU93" s="36"/>
      <c r="AJV93" s="36"/>
      <c r="AJW93" s="36"/>
      <c r="AJX93" s="36"/>
      <c r="AJY93" s="36"/>
      <c r="AJZ93" s="36"/>
      <c r="AKA93" s="36"/>
      <c r="AKB93" s="36"/>
      <c r="AKC93" s="36"/>
      <c r="AKD93" s="36"/>
      <c r="AKE93" s="36"/>
      <c r="AKF93" s="36"/>
      <c r="AKG93" s="36"/>
      <c r="AKH93" s="36"/>
      <c r="AKI93" s="36"/>
      <c r="AKJ93" s="36"/>
      <c r="AKK93" s="36"/>
      <c r="AKL93" s="36"/>
      <c r="AKM93" s="36"/>
      <c r="AKN93" s="36"/>
      <c r="AKO93" s="36"/>
      <c r="AKP93" s="36"/>
      <c r="AKQ93" s="36"/>
      <c r="AKR93" s="36"/>
      <c r="AKS93" s="36"/>
      <c r="AKT93" s="36"/>
      <c r="AKU93" s="36"/>
      <c r="AKV93" s="36"/>
      <c r="AKW93" s="36"/>
      <c r="AKX93" s="36"/>
      <c r="AKY93" s="36"/>
      <c r="AKZ93" s="36"/>
      <c r="ALA93" s="36"/>
      <c r="ALB93" s="36"/>
      <c r="ALC93" s="36"/>
      <c r="ALD93" s="36"/>
      <c r="ALE93" s="36"/>
      <c r="ALF93" s="36"/>
      <c r="ALG93" s="36"/>
      <c r="ALH93" s="36"/>
      <c r="ALI93" s="36"/>
      <c r="ALJ93" s="36"/>
      <c r="ALK93" s="36"/>
      <c r="ALL93" s="36"/>
      <c r="ALM93" s="36"/>
      <c r="ALN93" s="36"/>
      <c r="ALO93" s="36"/>
      <c r="ALP93" s="36"/>
      <c r="ALQ93" s="36"/>
      <c r="ALR93" s="36"/>
      <c r="ALS93" s="36"/>
      <c r="ALT93" s="36"/>
      <c r="ALU93" s="36"/>
      <c r="ALV93" s="36"/>
      <c r="ALW93" s="36"/>
      <c r="ALX93" s="36"/>
      <c r="ALY93" s="36"/>
      <c r="ALZ93" s="36"/>
      <c r="AMA93" s="36"/>
      <c r="AMB93" s="36"/>
      <c r="AMC93" s="36"/>
      <c r="AMD93" s="36"/>
      <c r="AME93" s="36"/>
      <c r="AMF93" s="36"/>
      <c r="AMG93" s="36"/>
      <c r="AMH93" s="36"/>
      <c r="AMI93" s="36"/>
      <c r="AMJ93" s="36"/>
      <c r="AMK93" s="36"/>
    </row>
    <row r="94" spans="1:1025" x14ac:dyDescent="0.2">
      <c r="A94" s="45" t="s">
        <v>124</v>
      </c>
      <c r="B94" s="48" t="s">
        <v>115</v>
      </c>
      <c r="C94" s="46" t="s">
        <v>63</v>
      </c>
      <c r="D94" s="20" t="s">
        <v>64</v>
      </c>
      <c r="E94" s="39">
        <f t="shared" ref="E94:J94" si="199">SUM(E95:E95)</f>
        <v>0</v>
      </c>
      <c r="F94" s="39">
        <f t="shared" si="199"/>
        <v>0</v>
      </c>
      <c r="G94" s="39">
        <f t="shared" si="199"/>
        <v>0</v>
      </c>
      <c r="H94" s="39">
        <f t="shared" si="199"/>
        <v>0</v>
      </c>
      <c r="I94" s="39">
        <f t="shared" si="199"/>
        <v>0</v>
      </c>
      <c r="J94" s="39">
        <f t="shared" si="199"/>
        <v>697</v>
      </c>
      <c r="K94" s="39">
        <f t="shared" si="191"/>
        <v>0</v>
      </c>
      <c r="L94" s="39">
        <f t="shared" si="192"/>
        <v>0</v>
      </c>
      <c r="M94" s="39">
        <f t="shared" si="193"/>
        <v>0</v>
      </c>
      <c r="N94" s="39">
        <f t="shared" si="194"/>
        <v>0</v>
      </c>
      <c r="O94" s="39">
        <f t="shared" si="195"/>
        <v>0</v>
      </c>
      <c r="P94" s="39">
        <f t="shared" si="196"/>
        <v>301</v>
      </c>
      <c r="Q94" s="39">
        <f>SUM(Q95:Q95)</f>
        <v>0</v>
      </c>
      <c r="R94" s="39">
        <f t="shared" ref="R94:U94" si="200">SUM(R95:R95)</f>
        <v>0</v>
      </c>
      <c r="S94" s="39">
        <f t="shared" si="200"/>
        <v>0</v>
      </c>
      <c r="T94" s="39">
        <f t="shared" si="200"/>
        <v>0</v>
      </c>
      <c r="U94" s="39">
        <f t="shared" si="200"/>
        <v>0</v>
      </c>
      <c r="V94" s="39">
        <f t="shared" ref="V94:AN94" si="201">SUM(V95:V95)</f>
        <v>265</v>
      </c>
      <c r="W94" s="39">
        <f t="shared" si="201"/>
        <v>0</v>
      </c>
      <c r="X94" s="39">
        <f t="shared" si="201"/>
        <v>0</v>
      </c>
      <c r="Y94" s="39">
        <f t="shared" si="201"/>
        <v>0</v>
      </c>
      <c r="Z94" s="39">
        <f t="shared" si="201"/>
        <v>0</v>
      </c>
      <c r="AA94" s="39">
        <f t="shared" si="201"/>
        <v>0</v>
      </c>
      <c r="AB94" s="39">
        <f t="shared" si="201"/>
        <v>36</v>
      </c>
      <c r="AC94" s="39">
        <f t="shared" si="201"/>
        <v>0</v>
      </c>
      <c r="AD94" s="39">
        <f t="shared" si="201"/>
        <v>0</v>
      </c>
      <c r="AE94" s="39">
        <f t="shared" si="201"/>
        <v>0</v>
      </c>
      <c r="AF94" s="39">
        <f t="shared" si="201"/>
        <v>0</v>
      </c>
      <c r="AG94" s="39">
        <f t="shared" si="201"/>
        <v>0</v>
      </c>
      <c r="AH94" s="39">
        <f t="shared" si="201"/>
        <v>0</v>
      </c>
      <c r="AI94" s="39">
        <f t="shared" si="201"/>
        <v>0</v>
      </c>
      <c r="AJ94" s="39">
        <f t="shared" si="201"/>
        <v>0</v>
      </c>
      <c r="AK94" s="39">
        <f t="shared" si="201"/>
        <v>0</v>
      </c>
      <c r="AL94" s="39">
        <f t="shared" si="201"/>
        <v>0</v>
      </c>
      <c r="AM94" s="39">
        <f t="shared" si="201"/>
        <v>0</v>
      </c>
      <c r="AN94" s="39">
        <f t="shared" si="201"/>
        <v>0</v>
      </c>
    </row>
    <row r="95" spans="1:1025" ht="33" customHeight="1" x14ac:dyDescent="0.2">
      <c r="A95" s="89" t="s">
        <v>124</v>
      </c>
      <c r="B95" s="93" t="s">
        <v>214</v>
      </c>
      <c r="C95" s="79" t="s">
        <v>217</v>
      </c>
      <c r="D95" s="24" t="s">
        <v>64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697</v>
      </c>
      <c r="K95" s="41">
        <f t="shared" ref="K95" si="202">SUM(Q95,W95,AC95,AI95)</f>
        <v>0</v>
      </c>
      <c r="L95" s="41">
        <f t="shared" si="192"/>
        <v>0</v>
      </c>
      <c r="M95" s="41">
        <f t="shared" si="193"/>
        <v>0</v>
      </c>
      <c r="N95" s="41">
        <f t="shared" si="194"/>
        <v>0</v>
      </c>
      <c r="O95" s="41">
        <f t="shared" si="195"/>
        <v>0</v>
      </c>
      <c r="P95" s="41">
        <f t="shared" si="196"/>
        <v>301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72">
        <v>265</v>
      </c>
      <c r="W95" s="41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36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</row>
    <row r="96" spans="1:1025" s="17" customFormat="1" ht="27.75" customHeight="1" x14ac:dyDescent="0.25">
      <c r="A96" s="45" t="s">
        <v>138</v>
      </c>
      <c r="B96" s="46" t="s">
        <v>139</v>
      </c>
      <c r="C96" s="46" t="s">
        <v>63</v>
      </c>
      <c r="D96" s="20" t="s">
        <v>64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f t="shared" si="191"/>
        <v>0</v>
      </c>
      <c r="L96" s="39">
        <f t="shared" si="192"/>
        <v>0</v>
      </c>
      <c r="M96" s="39">
        <f t="shared" si="193"/>
        <v>0</v>
      </c>
      <c r="N96" s="39">
        <f t="shared" si="194"/>
        <v>0</v>
      </c>
      <c r="O96" s="39">
        <f t="shared" si="195"/>
        <v>0</v>
      </c>
      <c r="P96" s="39">
        <f t="shared" si="196"/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  <c r="TE96" s="18"/>
      <c r="TF96" s="18"/>
      <c r="TG96" s="18"/>
      <c r="TH96" s="18"/>
      <c r="TI96" s="18"/>
      <c r="TJ96" s="18"/>
      <c r="TK96" s="18"/>
      <c r="TL96" s="18"/>
      <c r="TM96" s="18"/>
      <c r="TN96" s="18"/>
      <c r="TO96" s="18"/>
      <c r="TP96" s="18"/>
      <c r="TQ96" s="18"/>
      <c r="TR96" s="18"/>
      <c r="TS96" s="18"/>
      <c r="TT96" s="18"/>
      <c r="TU96" s="18"/>
      <c r="TV96" s="18"/>
      <c r="TW96" s="18"/>
      <c r="TX96" s="18"/>
      <c r="TY96" s="18"/>
      <c r="TZ96" s="18"/>
      <c r="UA96" s="18"/>
      <c r="UB96" s="18"/>
      <c r="UC96" s="18"/>
      <c r="UD96" s="18"/>
      <c r="UE96" s="18"/>
      <c r="UF96" s="18"/>
      <c r="UG96" s="18"/>
      <c r="UH96" s="18"/>
      <c r="UI96" s="18"/>
      <c r="UJ96" s="18"/>
      <c r="UK96" s="18"/>
      <c r="UL96" s="18"/>
      <c r="UM96" s="18"/>
      <c r="UN96" s="18"/>
      <c r="UO96" s="18"/>
      <c r="UP96" s="18"/>
      <c r="UQ96" s="18"/>
      <c r="UR96" s="18"/>
      <c r="US96" s="18"/>
      <c r="UT96" s="18"/>
      <c r="UU96" s="18"/>
      <c r="UV96" s="18"/>
      <c r="UW96" s="18"/>
      <c r="UX96" s="18"/>
      <c r="UY96" s="18"/>
      <c r="UZ96" s="18"/>
      <c r="VA96" s="18"/>
      <c r="VB96" s="18"/>
      <c r="VC96" s="18"/>
      <c r="VD96" s="18"/>
      <c r="VE96" s="18"/>
      <c r="VF96" s="18"/>
      <c r="VG96" s="18"/>
      <c r="VH96" s="18"/>
      <c r="VI96" s="18"/>
      <c r="VJ96" s="18"/>
      <c r="VK96" s="18"/>
      <c r="VL96" s="18"/>
      <c r="VM96" s="18"/>
      <c r="VN96" s="18"/>
      <c r="VO96" s="18"/>
      <c r="VP96" s="18"/>
      <c r="VQ96" s="18"/>
      <c r="VR96" s="18"/>
      <c r="VS96" s="18"/>
      <c r="VT96" s="18"/>
      <c r="VU96" s="18"/>
      <c r="VV96" s="18"/>
      <c r="VW96" s="18"/>
      <c r="VX96" s="18"/>
      <c r="VY96" s="18"/>
      <c r="VZ96" s="18"/>
      <c r="WA96" s="18"/>
      <c r="WB96" s="18"/>
      <c r="WC96" s="18"/>
      <c r="WD96" s="18"/>
      <c r="WE96" s="18"/>
      <c r="WF96" s="18"/>
      <c r="WG96" s="18"/>
      <c r="WH96" s="18"/>
      <c r="WI96" s="18"/>
      <c r="WJ96" s="18"/>
      <c r="WK96" s="18"/>
      <c r="WL96" s="18"/>
      <c r="WM96" s="18"/>
      <c r="WN96" s="18"/>
      <c r="WO96" s="18"/>
      <c r="WP96" s="18"/>
      <c r="WQ96" s="18"/>
      <c r="WR96" s="18"/>
      <c r="WS96" s="18"/>
      <c r="WT96" s="18"/>
      <c r="WU96" s="18"/>
      <c r="WV96" s="18"/>
      <c r="WW96" s="18"/>
      <c r="WX96" s="18"/>
      <c r="WY96" s="18"/>
      <c r="WZ96" s="18"/>
      <c r="XA96" s="18"/>
      <c r="XB96" s="18"/>
      <c r="XC96" s="18"/>
      <c r="XD96" s="18"/>
      <c r="XE96" s="18"/>
      <c r="XF96" s="18"/>
      <c r="XG96" s="18"/>
      <c r="XH96" s="18"/>
      <c r="XI96" s="18"/>
      <c r="XJ96" s="18"/>
      <c r="XK96" s="18"/>
      <c r="XL96" s="18"/>
      <c r="XM96" s="18"/>
      <c r="XN96" s="18"/>
      <c r="XO96" s="18"/>
      <c r="XP96" s="18"/>
      <c r="XQ96" s="18"/>
      <c r="XR96" s="18"/>
      <c r="XS96" s="18"/>
      <c r="XT96" s="18"/>
      <c r="XU96" s="18"/>
      <c r="XV96" s="18"/>
      <c r="XW96" s="18"/>
      <c r="XX96" s="18"/>
      <c r="XY96" s="18"/>
      <c r="XZ96" s="18"/>
      <c r="YA96" s="18"/>
      <c r="YB96" s="18"/>
      <c r="YC96" s="18"/>
      <c r="YD96" s="18"/>
      <c r="YE96" s="18"/>
      <c r="YF96" s="18"/>
      <c r="YG96" s="18"/>
      <c r="YH96" s="18"/>
      <c r="YI96" s="18"/>
      <c r="YJ96" s="18"/>
      <c r="YK96" s="18"/>
      <c r="YL96" s="18"/>
      <c r="YM96" s="18"/>
      <c r="YN96" s="18"/>
      <c r="YO96" s="18"/>
      <c r="YP96" s="18"/>
      <c r="YQ96" s="18"/>
      <c r="YR96" s="18"/>
      <c r="YS96" s="18"/>
      <c r="YT96" s="18"/>
      <c r="YU96" s="18"/>
      <c r="YV96" s="18"/>
      <c r="YW96" s="18"/>
      <c r="YX96" s="18"/>
      <c r="YY96" s="18"/>
      <c r="YZ96" s="18"/>
      <c r="ZA96" s="18"/>
      <c r="ZB96" s="18"/>
      <c r="ZC96" s="18"/>
      <c r="ZD96" s="18"/>
      <c r="ZE96" s="18"/>
      <c r="ZF96" s="18"/>
      <c r="ZG96" s="18"/>
      <c r="ZH96" s="18"/>
      <c r="ZI96" s="18"/>
      <c r="ZJ96" s="18"/>
      <c r="ZK96" s="18"/>
      <c r="ZL96" s="18"/>
      <c r="ZM96" s="18"/>
      <c r="ZN96" s="18"/>
      <c r="ZO96" s="18"/>
      <c r="ZP96" s="18"/>
      <c r="ZQ96" s="18"/>
      <c r="ZR96" s="18"/>
      <c r="ZS96" s="18"/>
      <c r="ZT96" s="18"/>
      <c r="ZU96" s="18"/>
      <c r="ZV96" s="18"/>
      <c r="ZW96" s="18"/>
      <c r="ZX96" s="18"/>
      <c r="ZY96" s="18"/>
      <c r="ZZ96" s="18"/>
      <c r="AAA96" s="18"/>
      <c r="AAB96" s="18"/>
      <c r="AAC96" s="18"/>
      <c r="AAD96" s="18"/>
      <c r="AAE96" s="18"/>
      <c r="AAF96" s="18"/>
      <c r="AAG96" s="18"/>
      <c r="AAH96" s="18"/>
      <c r="AAI96" s="18"/>
      <c r="AAJ96" s="18"/>
      <c r="AAK96" s="18"/>
      <c r="AAL96" s="18"/>
      <c r="AAM96" s="18"/>
      <c r="AAN96" s="18"/>
      <c r="AAO96" s="18"/>
      <c r="AAP96" s="18"/>
      <c r="AAQ96" s="18"/>
      <c r="AAR96" s="18"/>
      <c r="AAS96" s="18"/>
      <c r="AAT96" s="18"/>
      <c r="AAU96" s="18"/>
      <c r="AAV96" s="18"/>
      <c r="AAW96" s="18"/>
      <c r="AAX96" s="18"/>
      <c r="AAY96" s="18"/>
      <c r="AAZ96" s="18"/>
      <c r="ABA96" s="18"/>
      <c r="ABB96" s="18"/>
      <c r="ABC96" s="18"/>
      <c r="ABD96" s="18"/>
      <c r="ABE96" s="18"/>
      <c r="ABF96" s="18"/>
      <c r="ABG96" s="18"/>
      <c r="ABH96" s="18"/>
      <c r="ABI96" s="18"/>
      <c r="ABJ96" s="18"/>
      <c r="ABK96" s="18"/>
      <c r="ABL96" s="18"/>
      <c r="ABM96" s="18"/>
      <c r="ABN96" s="18"/>
      <c r="ABO96" s="18"/>
      <c r="ABP96" s="18"/>
      <c r="ABQ96" s="18"/>
      <c r="ABR96" s="18"/>
      <c r="ABS96" s="18"/>
      <c r="ABT96" s="18"/>
      <c r="ABU96" s="18"/>
      <c r="ABV96" s="18"/>
      <c r="ABW96" s="18"/>
      <c r="ABX96" s="18"/>
      <c r="ABY96" s="18"/>
      <c r="ABZ96" s="18"/>
      <c r="ACA96" s="18"/>
      <c r="ACB96" s="18"/>
      <c r="ACC96" s="18"/>
      <c r="ACD96" s="18"/>
      <c r="ACE96" s="18"/>
      <c r="ACF96" s="18"/>
      <c r="ACG96" s="18"/>
      <c r="ACH96" s="18"/>
      <c r="ACI96" s="18"/>
      <c r="ACJ96" s="18"/>
      <c r="ACK96" s="18"/>
      <c r="ACL96" s="18"/>
      <c r="ACM96" s="18"/>
      <c r="ACN96" s="18"/>
      <c r="ACO96" s="18"/>
      <c r="ACP96" s="18"/>
      <c r="ACQ96" s="18"/>
      <c r="ACR96" s="18"/>
      <c r="ACS96" s="18"/>
      <c r="ACT96" s="18"/>
      <c r="ACU96" s="18"/>
      <c r="ACV96" s="18"/>
      <c r="ACW96" s="18"/>
      <c r="ACX96" s="18"/>
      <c r="ACY96" s="18"/>
      <c r="ACZ96" s="18"/>
      <c r="ADA96" s="18"/>
      <c r="ADB96" s="18"/>
      <c r="ADC96" s="18"/>
      <c r="ADD96" s="18"/>
      <c r="ADE96" s="18"/>
      <c r="ADF96" s="18"/>
      <c r="ADG96" s="18"/>
      <c r="ADH96" s="18"/>
      <c r="ADI96" s="18"/>
      <c r="ADJ96" s="18"/>
      <c r="ADK96" s="18"/>
      <c r="ADL96" s="18"/>
      <c r="ADM96" s="18"/>
      <c r="ADN96" s="18"/>
      <c r="ADO96" s="18"/>
      <c r="ADP96" s="18"/>
      <c r="ADQ96" s="18"/>
      <c r="ADR96" s="18"/>
      <c r="ADS96" s="18"/>
      <c r="ADT96" s="18"/>
      <c r="ADU96" s="18"/>
      <c r="ADV96" s="18"/>
      <c r="ADW96" s="18"/>
      <c r="ADX96" s="18"/>
      <c r="ADY96" s="18"/>
      <c r="ADZ96" s="18"/>
      <c r="AEA96" s="18"/>
      <c r="AEB96" s="18"/>
      <c r="AEC96" s="18"/>
      <c r="AED96" s="18"/>
      <c r="AEE96" s="18"/>
      <c r="AEF96" s="18"/>
      <c r="AEG96" s="18"/>
      <c r="AEH96" s="18"/>
      <c r="AEI96" s="18"/>
      <c r="AEJ96" s="18"/>
      <c r="AEK96" s="18"/>
      <c r="AEL96" s="18"/>
      <c r="AEM96" s="18"/>
      <c r="AEN96" s="18"/>
      <c r="AEO96" s="18"/>
      <c r="AEP96" s="18"/>
      <c r="AEQ96" s="18"/>
      <c r="AER96" s="18"/>
      <c r="AES96" s="18"/>
      <c r="AET96" s="18"/>
      <c r="AEU96" s="18"/>
      <c r="AEV96" s="18"/>
      <c r="AEW96" s="18"/>
      <c r="AEX96" s="18"/>
      <c r="AEY96" s="18"/>
      <c r="AEZ96" s="18"/>
      <c r="AFA96" s="18"/>
      <c r="AFB96" s="18"/>
      <c r="AFC96" s="18"/>
      <c r="AFD96" s="18"/>
      <c r="AFE96" s="18"/>
      <c r="AFF96" s="18"/>
      <c r="AFG96" s="18"/>
      <c r="AFH96" s="18"/>
      <c r="AFI96" s="18"/>
      <c r="AFJ96" s="18"/>
      <c r="AFK96" s="18"/>
      <c r="AFL96" s="18"/>
      <c r="AFM96" s="18"/>
      <c r="AFN96" s="18"/>
      <c r="AFO96" s="18"/>
      <c r="AFP96" s="18"/>
      <c r="AFQ96" s="18"/>
      <c r="AFR96" s="18"/>
      <c r="AFS96" s="18"/>
      <c r="AFT96" s="18"/>
      <c r="AFU96" s="18"/>
      <c r="AFV96" s="18"/>
      <c r="AFW96" s="18"/>
      <c r="AFX96" s="18"/>
      <c r="AFY96" s="18"/>
      <c r="AFZ96" s="18"/>
      <c r="AGA96" s="18"/>
      <c r="AGB96" s="18"/>
      <c r="AGC96" s="18"/>
      <c r="AGD96" s="18"/>
      <c r="AGE96" s="18"/>
      <c r="AGF96" s="18"/>
      <c r="AGG96" s="18"/>
      <c r="AGH96" s="18"/>
      <c r="AGI96" s="18"/>
      <c r="AGJ96" s="18"/>
      <c r="AGK96" s="18"/>
      <c r="AGL96" s="18"/>
      <c r="AGM96" s="18"/>
      <c r="AGN96" s="18"/>
      <c r="AGO96" s="18"/>
      <c r="AGP96" s="18"/>
      <c r="AGQ96" s="18"/>
      <c r="AGR96" s="18"/>
      <c r="AGS96" s="18"/>
      <c r="AGT96" s="18"/>
      <c r="AGU96" s="18"/>
      <c r="AGV96" s="18"/>
      <c r="AGW96" s="18"/>
      <c r="AGX96" s="18"/>
      <c r="AGY96" s="18"/>
      <c r="AGZ96" s="18"/>
      <c r="AHA96" s="18"/>
      <c r="AHB96" s="18"/>
      <c r="AHC96" s="18"/>
      <c r="AHD96" s="18"/>
      <c r="AHE96" s="18"/>
      <c r="AHF96" s="18"/>
      <c r="AHG96" s="18"/>
      <c r="AHH96" s="18"/>
      <c r="AHI96" s="18"/>
      <c r="AHJ96" s="18"/>
      <c r="AHK96" s="18"/>
      <c r="AHL96" s="18"/>
      <c r="AHM96" s="18"/>
      <c r="AHN96" s="18"/>
      <c r="AHO96" s="18"/>
      <c r="AHP96" s="18"/>
      <c r="AHQ96" s="18"/>
      <c r="AHR96" s="18"/>
      <c r="AHS96" s="18"/>
      <c r="AHT96" s="18"/>
      <c r="AHU96" s="18"/>
      <c r="AHV96" s="18"/>
      <c r="AHW96" s="18"/>
      <c r="AHX96" s="18"/>
      <c r="AHY96" s="18"/>
      <c r="AHZ96" s="18"/>
      <c r="AIA96" s="18"/>
      <c r="AIB96" s="18"/>
      <c r="AIC96" s="18"/>
      <c r="AID96" s="18"/>
      <c r="AIE96" s="18"/>
      <c r="AIF96" s="18"/>
      <c r="AIG96" s="18"/>
      <c r="AIH96" s="18"/>
      <c r="AII96" s="18"/>
      <c r="AIJ96" s="18"/>
      <c r="AIK96" s="18"/>
      <c r="AIL96" s="18"/>
      <c r="AIM96" s="18"/>
      <c r="AIN96" s="18"/>
      <c r="AIO96" s="18"/>
      <c r="AIP96" s="18"/>
      <c r="AIQ96" s="18"/>
      <c r="AIR96" s="18"/>
      <c r="AIS96" s="18"/>
      <c r="AIT96" s="18"/>
      <c r="AIU96" s="18"/>
      <c r="AIV96" s="18"/>
      <c r="AIW96" s="18"/>
      <c r="AIX96" s="18"/>
      <c r="AIY96" s="18"/>
      <c r="AIZ96" s="18"/>
      <c r="AJA96" s="18"/>
      <c r="AJB96" s="18"/>
      <c r="AJC96" s="18"/>
      <c r="AJD96" s="18"/>
      <c r="AJE96" s="18"/>
      <c r="AJF96" s="18"/>
      <c r="AJG96" s="18"/>
      <c r="AJH96" s="18"/>
      <c r="AJI96" s="18"/>
      <c r="AJJ96" s="18"/>
      <c r="AJK96" s="18"/>
      <c r="AJL96" s="18"/>
      <c r="AJM96" s="18"/>
      <c r="AJN96" s="18"/>
      <c r="AJO96" s="18"/>
      <c r="AJP96" s="18"/>
      <c r="AJQ96" s="18"/>
      <c r="AJR96" s="18"/>
      <c r="AJS96" s="18"/>
      <c r="AJT96" s="18"/>
      <c r="AJU96" s="18"/>
      <c r="AJV96" s="18"/>
      <c r="AJW96" s="18"/>
      <c r="AJX96" s="18"/>
      <c r="AJY96" s="18"/>
      <c r="AJZ96" s="18"/>
      <c r="AKA96" s="18"/>
      <c r="AKB96" s="18"/>
      <c r="AKC96" s="18"/>
      <c r="AKD96" s="18"/>
      <c r="AKE96" s="18"/>
      <c r="AKF96" s="18"/>
      <c r="AKG96" s="18"/>
      <c r="AKH96" s="18"/>
      <c r="AKI96" s="18"/>
      <c r="AKJ96" s="18"/>
      <c r="AKK96" s="18"/>
      <c r="AKL96" s="18"/>
      <c r="AKM96" s="18"/>
      <c r="AKN96" s="18"/>
      <c r="AKO96" s="18"/>
      <c r="AKP96" s="18"/>
      <c r="AKQ96" s="18"/>
      <c r="AKR96" s="18"/>
      <c r="AKS96" s="18"/>
      <c r="AKT96" s="18"/>
      <c r="AKU96" s="18"/>
      <c r="AKV96" s="18"/>
      <c r="AKW96" s="18"/>
      <c r="AKX96" s="18"/>
      <c r="AKY96" s="18"/>
      <c r="AKZ96" s="18"/>
      <c r="ALA96" s="18"/>
      <c r="ALB96" s="18"/>
      <c r="ALC96" s="18"/>
      <c r="ALD96" s="18"/>
      <c r="ALE96" s="18"/>
      <c r="ALF96" s="18"/>
      <c r="ALG96" s="18"/>
      <c r="ALH96" s="18"/>
      <c r="ALI96" s="18"/>
      <c r="ALJ96" s="18"/>
      <c r="ALK96" s="18"/>
      <c r="ALL96" s="18"/>
      <c r="ALM96" s="18"/>
      <c r="ALN96" s="18"/>
      <c r="ALO96" s="18"/>
      <c r="ALP96" s="18"/>
      <c r="ALQ96" s="18"/>
      <c r="ALR96" s="18"/>
      <c r="ALS96" s="18"/>
      <c r="ALT96" s="18"/>
      <c r="ALU96" s="18"/>
      <c r="ALV96" s="18"/>
      <c r="ALW96" s="18"/>
      <c r="ALX96" s="18"/>
      <c r="ALY96" s="18"/>
      <c r="ALZ96" s="18"/>
      <c r="AMA96" s="18"/>
      <c r="AMB96" s="18"/>
      <c r="AMC96" s="18"/>
      <c r="AMD96" s="18"/>
      <c r="AME96" s="18"/>
      <c r="AMF96" s="18"/>
      <c r="AMG96" s="18"/>
      <c r="AMH96" s="18"/>
      <c r="AMI96" s="18"/>
      <c r="AMJ96" s="18"/>
      <c r="AMK96" s="18"/>
    </row>
    <row r="97" spans="1:1025" s="17" customFormat="1" ht="36.75" customHeight="1" x14ac:dyDescent="0.25">
      <c r="A97" s="45" t="s">
        <v>100</v>
      </c>
      <c r="B97" s="46" t="s">
        <v>101</v>
      </c>
      <c r="C97" s="46" t="s">
        <v>63</v>
      </c>
      <c r="D97" s="20" t="s">
        <v>64</v>
      </c>
      <c r="E97" s="39">
        <f t="shared" ref="E97:I97" si="203">E104+E98</f>
        <v>0</v>
      </c>
      <c r="F97" s="39">
        <f t="shared" si="203"/>
        <v>0</v>
      </c>
      <c r="G97" s="39">
        <f t="shared" si="203"/>
        <v>0</v>
      </c>
      <c r="H97" s="39">
        <f t="shared" si="203"/>
        <v>0</v>
      </c>
      <c r="I97" s="39">
        <f t="shared" si="203"/>
        <v>0</v>
      </c>
      <c r="J97" s="39">
        <f>J104+J98</f>
        <v>0</v>
      </c>
      <c r="K97" s="39">
        <f t="shared" si="191"/>
        <v>0</v>
      </c>
      <c r="L97" s="39">
        <f t="shared" si="192"/>
        <v>0</v>
      </c>
      <c r="M97" s="39">
        <f t="shared" si="193"/>
        <v>0</v>
      </c>
      <c r="N97" s="39">
        <f t="shared" si="194"/>
        <v>0</v>
      </c>
      <c r="O97" s="39">
        <f t="shared" si="195"/>
        <v>0</v>
      </c>
      <c r="P97" s="39">
        <f t="shared" si="196"/>
        <v>0</v>
      </c>
      <c r="Q97" s="39">
        <f>Q104+Q98</f>
        <v>0</v>
      </c>
      <c r="R97" s="39">
        <f t="shared" ref="R97:AN97" si="204">R104+R98</f>
        <v>0</v>
      </c>
      <c r="S97" s="39">
        <f t="shared" si="204"/>
        <v>0</v>
      </c>
      <c r="T97" s="39">
        <f t="shared" si="204"/>
        <v>0</v>
      </c>
      <c r="U97" s="39">
        <f t="shared" si="204"/>
        <v>0</v>
      </c>
      <c r="V97" s="39">
        <f t="shared" si="204"/>
        <v>0</v>
      </c>
      <c r="W97" s="39">
        <f t="shared" si="204"/>
        <v>0</v>
      </c>
      <c r="X97" s="39">
        <f t="shared" si="204"/>
        <v>0</v>
      </c>
      <c r="Y97" s="39">
        <f t="shared" si="204"/>
        <v>0</v>
      </c>
      <c r="Z97" s="39">
        <f t="shared" si="204"/>
        <v>0</v>
      </c>
      <c r="AA97" s="39">
        <f t="shared" si="204"/>
        <v>0</v>
      </c>
      <c r="AB97" s="39">
        <f t="shared" si="204"/>
        <v>0</v>
      </c>
      <c r="AC97" s="39">
        <f t="shared" si="204"/>
        <v>0</v>
      </c>
      <c r="AD97" s="39">
        <f t="shared" si="204"/>
        <v>0</v>
      </c>
      <c r="AE97" s="39">
        <f t="shared" si="204"/>
        <v>0</v>
      </c>
      <c r="AF97" s="39">
        <f t="shared" si="204"/>
        <v>0</v>
      </c>
      <c r="AG97" s="39">
        <f t="shared" si="204"/>
        <v>0</v>
      </c>
      <c r="AH97" s="39">
        <f t="shared" si="204"/>
        <v>0</v>
      </c>
      <c r="AI97" s="39">
        <f t="shared" si="204"/>
        <v>0</v>
      </c>
      <c r="AJ97" s="39">
        <f t="shared" si="204"/>
        <v>0</v>
      </c>
      <c r="AK97" s="39">
        <f t="shared" si="204"/>
        <v>0</v>
      </c>
      <c r="AL97" s="39">
        <f t="shared" si="204"/>
        <v>0</v>
      </c>
      <c r="AM97" s="39">
        <f t="shared" si="204"/>
        <v>0</v>
      </c>
      <c r="AN97" s="39">
        <f t="shared" si="204"/>
        <v>0</v>
      </c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  <c r="TE97" s="18"/>
      <c r="TF97" s="18"/>
      <c r="TG97" s="18"/>
      <c r="TH97" s="18"/>
      <c r="TI97" s="18"/>
      <c r="TJ97" s="18"/>
      <c r="TK97" s="18"/>
      <c r="TL97" s="18"/>
      <c r="TM97" s="18"/>
      <c r="TN97" s="18"/>
      <c r="TO97" s="18"/>
      <c r="TP97" s="18"/>
      <c r="TQ97" s="18"/>
      <c r="TR97" s="18"/>
      <c r="TS97" s="18"/>
      <c r="TT97" s="18"/>
      <c r="TU97" s="18"/>
      <c r="TV97" s="18"/>
      <c r="TW97" s="18"/>
      <c r="TX97" s="18"/>
      <c r="TY97" s="18"/>
      <c r="TZ97" s="18"/>
      <c r="UA97" s="18"/>
      <c r="UB97" s="18"/>
      <c r="UC97" s="18"/>
      <c r="UD97" s="18"/>
      <c r="UE97" s="18"/>
      <c r="UF97" s="18"/>
      <c r="UG97" s="18"/>
      <c r="UH97" s="18"/>
      <c r="UI97" s="18"/>
      <c r="UJ97" s="18"/>
      <c r="UK97" s="18"/>
      <c r="UL97" s="18"/>
      <c r="UM97" s="18"/>
      <c r="UN97" s="18"/>
      <c r="UO97" s="18"/>
      <c r="UP97" s="18"/>
      <c r="UQ97" s="18"/>
      <c r="UR97" s="18"/>
      <c r="US97" s="18"/>
      <c r="UT97" s="18"/>
      <c r="UU97" s="18"/>
      <c r="UV97" s="18"/>
      <c r="UW97" s="18"/>
      <c r="UX97" s="18"/>
      <c r="UY97" s="18"/>
      <c r="UZ97" s="18"/>
      <c r="VA97" s="18"/>
      <c r="VB97" s="18"/>
      <c r="VC97" s="18"/>
      <c r="VD97" s="18"/>
      <c r="VE97" s="18"/>
      <c r="VF97" s="18"/>
      <c r="VG97" s="18"/>
      <c r="VH97" s="18"/>
      <c r="VI97" s="18"/>
      <c r="VJ97" s="18"/>
      <c r="VK97" s="18"/>
      <c r="VL97" s="18"/>
      <c r="VM97" s="18"/>
      <c r="VN97" s="18"/>
      <c r="VO97" s="18"/>
      <c r="VP97" s="18"/>
      <c r="VQ97" s="18"/>
      <c r="VR97" s="18"/>
      <c r="VS97" s="18"/>
      <c r="VT97" s="18"/>
      <c r="VU97" s="18"/>
      <c r="VV97" s="18"/>
      <c r="VW97" s="18"/>
      <c r="VX97" s="18"/>
      <c r="VY97" s="18"/>
      <c r="VZ97" s="18"/>
      <c r="WA97" s="18"/>
      <c r="WB97" s="18"/>
      <c r="WC97" s="18"/>
      <c r="WD97" s="18"/>
      <c r="WE97" s="18"/>
      <c r="WF97" s="18"/>
      <c r="WG97" s="18"/>
      <c r="WH97" s="18"/>
      <c r="WI97" s="18"/>
      <c r="WJ97" s="18"/>
      <c r="WK97" s="18"/>
      <c r="WL97" s="18"/>
      <c r="WM97" s="18"/>
      <c r="WN97" s="18"/>
      <c r="WO97" s="18"/>
      <c r="WP97" s="18"/>
      <c r="WQ97" s="18"/>
      <c r="WR97" s="18"/>
      <c r="WS97" s="18"/>
      <c r="WT97" s="18"/>
      <c r="WU97" s="18"/>
      <c r="WV97" s="18"/>
      <c r="WW97" s="18"/>
      <c r="WX97" s="18"/>
      <c r="WY97" s="18"/>
      <c r="WZ97" s="18"/>
      <c r="XA97" s="18"/>
      <c r="XB97" s="18"/>
      <c r="XC97" s="18"/>
      <c r="XD97" s="18"/>
      <c r="XE97" s="18"/>
      <c r="XF97" s="18"/>
      <c r="XG97" s="18"/>
      <c r="XH97" s="18"/>
      <c r="XI97" s="18"/>
      <c r="XJ97" s="18"/>
      <c r="XK97" s="18"/>
      <c r="XL97" s="18"/>
      <c r="XM97" s="18"/>
      <c r="XN97" s="18"/>
      <c r="XO97" s="18"/>
      <c r="XP97" s="18"/>
      <c r="XQ97" s="18"/>
      <c r="XR97" s="18"/>
      <c r="XS97" s="18"/>
      <c r="XT97" s="18"/>
      <c r="XU97" s="18"/>
      <c r="XV97" s="18"/>
      <c r="XW97" s="18"/>
      <c r="XX97" s="18"/>
      <c r="XY97" s="18"/>
      <c r="XZ97" s="18"/>
      <c r="YA97" s="18"/>
      <c r="YB97" s="18"/>
      <c r="YC97" s="18"/>
      <c r="YD97" s="18"/>
      <c r="YE97" s="18"/>
      <c r="YF97" s="18"/>
      <c r="YG97" s="18"/>
      <c r="YH97" s="18"/>
      <c r="YI97" s="18"/>
      <c r="YJ97" s="18"/>
      <c r="YK97" s="18"/>
      <c r="YL97" s="18"/>
      <c r="YM97" s="18"/>
      <c r="YN97" s="18"/>
      <c r="YO97" s="18"/>
      <c r="YP97" s="18"/>
      <c r="YQ97" s="18"/>
      <c r="YR97" s="18"/>
      <c r="YS97" s="18"/>
      <c r="YT97" s="18"/>
      <c r="YU97" s="18"/>
      <c r="YV97" s="18"/>
      <c r="YW97" s="18"/>
      <c r="YX97" s="18"/>
      <c r="YY97" s="18"/>
      <c r="YZ97" s="18"/>
      <c r="ZA97" s="18"/>
      <c r="ZB97" s="18"/>
      <c r="ZC97" s="18"/>
      <c r="ZD97" s="18"/>
      <c r="ZE97" s="18"/>
      <c r="ZF97" s="18"/>
      <c r="ZG97" s="18"/>
      <c r="ZH97" s="18"/>
      <c r="ZI97" s="18"/>
      <c r="ZJ97" s="18"/>
      <c r="ZK97" s="18"/>
      <c r="ZL97" s="18"/>
      <c r="ZM97" s="18"/>
      <c r="ZN97" s="18"/>
      <c r="ZO97" s="18"/>
      <c r="ZP97" s="18"/>
      <c r="ZQ97" s="18"/>
      <c r="ZR97" s="18"/>
      <c r="ZS97" s="18"/>
      <c r="ZT97" s="18"/>
      <c r="ZU97" s="18"/>
      <c r="ZV97" s="18"/>
      <c r="ZW97" s="18"/>
      <c r="ZX97" s="18"/>
      <c r="ZY97" s="18"/>
      <c r="ZZ97" s="18"/>
      <c r="AAA97" s="18"/>
      <c r="AAB97" s="18"/>
      <c r="AAC97" s="18"/>
      <c r="AAD97" s="18"/>
      <c r="AAE97" s="18"/>
      <c r="AAF97" s="18"/>
      <c r="AAG97" s="18"/>
      <c r="AAH97" s="18"/>
      <c r="AAI97" s="18"/>
      <c r="AAJ97" s="18"/>
      <c r="AAK97" s="18"/>
      <c r="AAL97" s="18"/>
      <c r="AAM97" s="18"/>
      <c r="AAN97" s="18"/>
      <c r="AAO97" s="18"/>
      <c r="AAP97" s="18"/>
      <c r="AAQ97" s="18"/>
      <c r="AAR97" s="18"/>
      <c r="AAS97" s="18"/>
      <c r="AAT97" s="18"/>
      <c r="AAU97" s="18"/>
      <c r="AAV97" s="18"/>
      <c r="AAW97" s="18"/>
      <c r="AAX97" s="18"/>
      <c r="AAY97" s="18"/>
      <c r="AAZ97" s="18"/>
      <c r="ABA97" s="18"/>
      <c r="ABB97" s="18"/>
      <c r="ABC97" s="18"/>
      <c r="ABD97" s="18"/>
      <c r="ABE97" s="18"/>
      <c r="ABF97" s="18"/>
      <c r="ABG97" s="18"/>
      <c r="ABH97" s="18"/>
      <c r="ABI97" s="18"/>
      <c r="ABJ97" s="18"/>
      <c r="ABK97" s="18"/>
      <c r="ABL97" s="18"/>
      <c r="ABM97" s="18"/>
      <c r="ABN97" s="18"/>
      <c r="ABO97" s="18"/>
      <c r="ABP97" s="18"/>
      <c r="ABQ97" s="18"/>
      <c r="ABR97" s="18"/>
      <c r="ABS97" s="18"/>
      <c r="ABT97" s="18"/>
      <c r="ABU97" s="18"/>
      <c r="ABV97" s="18"/>
      <c r="ABW97" s="18"/>
      <c r="ABX97" s="18"/>
      <c r="ABY97" s="18"/>
      <c r="ABZ97" s="18"/>
      <c r="ACA97" s="18"/>
      <c r="ACB97" s="18"/>
      <c r="ACC97" s="18"/>
      <c r="ACD97" s="18"/>
      <c r="ACE97" s="18"/>
      <c r="ACF97" s="18"/>
      <c r="ACG97" s="18"/>
      <c r="ACH97" s="18"/>
      <c r="ACI97" s="18"/>
      <c r="ACJ97" s="18"/>
      <c r="ACK97" s="18"/>
      <c r="ACL97" s="18"/>
      <c r="ACM97" s="18"/>
      <c r="ACN97" s="18"/>
      <c r="ACO97" s="18"/>
      <c r="ACP97" s="18"/>
      <c r="ACQ97" s="18"/>
      <c r="ACR97" s="18"/>
      <c r="ACS97" s="18"/>
      <c r="ACT97" s="18"/>
      <c r="ACU97" s="18"/>
      <c r="ACV97" s="18"/>
      <c r="ACW97" s="18"/>
      <c r="ACX97" s="18"/>
      <c r="ACY97" s="18"/>
      <c r="ACZ97" s="18"/>
      <c r="ADA97" s="18"/>
      <c r="ADB97" s="18"/>
      <c r="ADC97" s="18"/>
      <c r="ADD97" s="18"/>
      <c r="ADE97" s="18"/>
      <c r="ADF97" s="18"/>
      <c r="ADG97" s="18"/>
      <c r="ADH97" s="18"/>
      <c r="ADI97" s="18"/>
      <c r="ADJ97" s="18"/>
      <c r="ADK97" s="18"/>
      <c r="ADL97" s="18"/>
      <c r="ADM97" s="18"/>
      <c r="ADN97" s="18"/>
      <c r="ADO97" s="18"/>
      <c r="ADP97" s="18"/>
      <c r="ADQ97" s="18"/>
      <c r="ADR97" s="18"/>
      <c r="ADS97" s="18"/>
      <c r="ADT97" s="18"/>
      <c r="ADU97" s="18"/>
      <c r="ADV97" s="18"/>
      <c r="ADW97" s="18"/>
      <c r="ADX97" s="18"/>
      <c r="ADY97" s="18"/>
      <c r="ADZ97" s="18"/>
      <c r="AEA97" s="18"/>
      <c r="AEB97" s="18"/>
      <c r="AEC97" s="18"/>
      <c r="AED97" s="18"/>
      <c r="AEE97" s="18"/>
      <c r="AEF97" s="18"/>
      <c r="AEG97" s="18"/>
      <c r="AEH97" s="18"/>
      <c r="AEI97" s="18"/>
      <c r="AEJ97" s="18"/>
      <c r="AEK97" s="18"/>
      <c r="AEL97" s="18"/>
      <c r="AEM97" s="18"/>
      <c r="AEN97" s="18"/>
      <c r="AEO97" s="18"/>
      <c r="AEP97" s="18"/>
      <c r="AEQ97" s="18"/>
      <c r="AER97" s="18"/>
      <c r="AES97" s="18"/>
      <c r="AET97" s="18"/>
      <c r="AEU97" s="18"/>
      <c r="AEV97" s="18"/>
      <c r="AEW97" s="18"/>
      <c r="AEX97" s="18"/>
      <c r="AEY97" s="18"/>
      <c r="AEZ97" s="18"/>
      <c r="AFA97" s="18"/>
      <c r="AFB97" s="18"/>
      <c r="AFC97" s="18"/>
      <c r="AFD97" s="18"/>
      <c r="AFE97" s="18"/>
      <c r="AFF97" s="18"/>
      <c r="AFG97" s="18"/>
      <c r="AFH97" s="18"/>
      <c r="AFI97" s="18"/>
      <c r="AFJ97" s="18"/>
      <c r="AFK97" s="18"/>
      <c r="AFL97" s="18"/>
      <c r="AFM97" s="18"/>
      <c r="AFN97" s="18"/>
      <c r="AFO97" s="18"/>
      <c r="AFP97" s="18"/>
      <c r="AFQ97" s="18"/>
      <c r="AFR97" s="18"/>
      <c r="AFS97" s="18"/>
      <c r="AFT97" s="18"/>
      <c r="AFU97" s="18"/>
      <c r="AFV97" s="18"/>
      <c r="AFW97" s="18"/>
      <c r="AFX97" s="18"/>
      <c r="AFY97" s="18"/>
      <c r="AFZ97" s="18"/>
      <c r="AGA97" s="18"/>
      <c r="AGB97" s="18"/>
      <c r="AGC97" s="18"/>
      <c r="AGD97" s="18"/>
      <c r="AGE97" s="18"/>
      <c r="AGF97" s="18"/>
      <c r="AGG97" s="18"/>
      <c r="AGH97" s="18"/>
      <c r="AGI97" s="18"/>
      <c r="AGJ97" s="18"/>
      <c r="AGK97" s="18"/>
      <c r="AGL97" s="18"/>
      <c r="AGM97" s="18"/>
      <c r="AGN97" s="18"/>
      <c r="AGO97" s="18"/>
      <c r="AGP97" s="18"/>
      <c r="AGQ97" s="18"/>
      <c r="AGR97" s="18"/>
      <c r="AGS97" s="18"/>
      <c r="AGT97" s="18"/>
      <c r="AGU97" s="18"/>
      <c r="AGV97" s="18"/>
      <c r="AGW97" s="18"/>
      <c r="AGX97" s="18"/>
      <c r="AGY97" s="18"/>
      <c r="AGZ97" s="18"/>
      <c r="AHA97" s="18"/>
      <c r="AHB97" s="18"/>
      <c r="AHC97" s="18"/>
      <c r="AHD97" s="18"/>
      <c r="AHE97" s="18"/>
      <c r="AHF97" s="18"/>
      <c r="AHG97" s="18"/>
      <c r="AHH97" s="18"/>
      <c r="AHI97" s="18"/>
      <c r="AHJ97" s="18"/>
      <c r="AHK97" s="18"/>
      <c r="AHL97" s="18"/>
      <c r="AHM97" s="18"/>
      <c r="AHN97" s="18"/>
      <c r="AHO97" s="18"/>
      <c r="AHP97" s="18"/>
      <c r="AHQ97" s="18"/>
      <c r="AHR97" s="18"/>
      <c r="AHS97" s="18"/>
      <c r="AHT97" s="18"/>
      <c r="AHU97" s="18"/>
      <c r="AHV97" s="18"/>
      <c r="AHW97" s="18"/>
      <c r="AHX97" s="18"/>
      <c r="AHY97" s="18"/>
      <c r="AHZ97" s="18"/>
      <c r="AIA97" s="18"/>
      <c r="AIB97" s="18"/>
      <c r="AIC97" s="18"/>
      <c r="AID97" s="18"/>
      <c r="AIE97" s="18"/>
      <c r="AIF97" s="18"/>
      <c r="AIG97" s="18"/>
      <c r="AIH97" s="18"/>
      <c r="AII97" s="18"/>
      <c r="AIJ97" s="18"/>
      <c r="AIK97" s="18"/>
      <c r="AIL97" s="18"/>
      <c r="AIM97" s="18"/>
      <c r="AIN97" s="18"/>
      <c r="AIO97" s="18"/>
      <c r="AIP97" s="18"/>
      <c r="AIQ97" s="18"/>
      <c r="AIR97" s="18"/>
      <c r="AIS97" s="18"/>
      <c r="AIT97" s="18"/>
      <c r="AIU97" s="18"/>
      <c r="AIV97" s="18"/>
      <c r="AIW97" s="18"/>
      <c r="AIX97" s="18"/>
      <c r="AIY97" s="18"/>
      <c r="AIZ97" s="18"/>
      <c r="AJA97" s="18"/>
      <c r="AJB97" s="18"/>
      <c r="AJC97" s="18"/>
      <c r="AJD97" s="18"/>
      <c r="AJE97" s="18"/>
      <c r="AJF97" s="18"/>
      <c r="AJG97" s="18"/>
      <c r="AJH97" s="18"/>
      <c r="AJI97" s="18"/>
      <c r="AJJ97" s="18"/>
      <c r="AJK97" s="18"/>
      <c r="AJL97" s="18"/>
      <c r="AJM97" s="18"/>
      <c r="AJN97" s="18"/>
      <c r="AJO97" s="18"/>
      <c r="AJP97" s="18"/>
      <c r="AJQ97" s="18"/>
      <c r="AJR97" s="18"/>
      <c r="AJS97" s="18"/>
      <c r="AJT97" s="18"/>
      <c r="AJU97" s="18"/>
      <c r="AJV97" s="18"/>
      <c r="AJW97" s="18"/>
      <c r="AJX97" s="18"/>
      <c r="AJY97" s="18"/>
      <c r="AJZ97" s="18"/>
      <c r="AKA97" s="18"/>
      <c r="AKB97" s="18"/>
      <c r="AKC97" s="18"/>
      <c r="AKD97" s="18"/>
      <c r="AKE97" s="18"/>
      <c r="AKF97" s="18"/>
      <c r="AKG97" s="18"/>
      <c r="AKH97" s="18"/>
      <c r="AKI97" s="18"/>
      <c r="AKJ97" s="18"/>
      <c r="AKK97" s="18"/>
      <c r="AKL97" s="18"/>
      <c r="AKM97" s="18"/>
      <c r="AKN97" s="18"/>
      <c r="AKO97" s="18"/>
      <c r="AKP97" s="18"/>
      <c r="AKQ97" s="18"/>
      <c r="AKR97" s="18"/>
      <c r="AKS97" s="18"/>
      <c r="AKT97" s="18"/>
      <c r="AKU97" s="18"/>
      <c r="AKV97" s="18"/>
      <c r="AKW97" s="18"/>
      <c r="AKX97" s="18"/>
      <c r="AKY97" s="18"/>
      <c r="AKZ97" s="18"/>
      <c r="ALA97" s="18"/>
      <c r="ALB97" s="18"/>
      <c r="ALC97" s="18"/>
      <c r="ALD97" s="18"/>
      <c r="ALE97" s="18"/>
      <c r="ALF97" s="18"/>
      <c r="ALG97" s="18"/>
      <c r="ALH97" s="18"/>
      <c r="ALI97" s="18"/>
      <c r="ALJ97" s="18"/>
      <c r="ALK97" s="18"/>
      <c r="ALL97" s="18"/>
      <c r="ALM97" s="18"/>
      <c r="ALN97" s="18"/>
      <c r="ALO97" s="18"/>
      <c r="ALP97" s="18"/>
      <c r="ALQ97" s="18"/>
      <c r="ALR97" s="18"/>
      <c r="ALS97" s="18"/>
      <c r="ALT97" s="18"/>
      <c r="ALU97" s="18"/>
      <c r="ALV97" s="18"/>
      <c r="ALW97" s="18"/>
      <c r="ALX97" s="18"/>
      <c r="ALY97" s="18"/>
      <c r="ALZ97" s="18"/>
      <c r="AMA97" s="18"/>
      <c r="AMB97" s="18"/>
      <c r="AMC97" s="18"/>
      <c r="AMD97" s="18"/>
      <c r="AME97" s="18"/>
      <c r="AMF97" s="18"/>
      <c r="AMG97" s="18"/>
      <c r="AMH97" s="18"/>
      <c r="AMI97" s="18"/>
      <c r="AMJ97" s="18"/>
      <c r="AMK97" s="18"/>
    </row>
    <row r="98" spans="1:1025" s="17" customFormat="1" ht="36.75" customHeight="1" x14ac:dyDescent="0.25">
      <c r="A98" s="57" t="s">
        <v>218</v>
      </c>
      <c r="B98" s="59" t="s">
        <v>226</v>
      </c>
      <c r="C98" s="54" t="s">
        <v>63</v>
      </c>
      <c r="D98" s="20" t="s">
        <v>64</v>
      </c>
      <c r="E98" s="39">
        <f t="shared" ref="E98:I98" si="205">SUM(E99,E101,E102)</f>
        <v>0</v>
      </c>
      <c r="F98" s="39">
        <f t="shared" si="205"/>
        <v>0</v>
      </c>
      <c r="G98" s="39">
        <f t="shared" si="205"/>
        <v>0</v>
      </c>
      <c r="H98" s="39">
        <f t="shared" si="205"/>
        <v>0</v>
      </c>
      <c r="I98" s="39">
        <f t="shared" si="205"/>
        <v>0</v>
      </c>
      <c r="J98" s="39">
        <f>SUM(J99,J101,J102)</f>
        <v>0</v>
      </c>
      <c r="K98" s="39">
        <f t="shared" si="191"/>
        <v>0</v>
      </c>
      <c r="L98" s="39">
        <f t="shared" si="192"/>
        <v>0</v>
      </c>
      <c r="M98" s="39">
        <f t="shared" si="193"/>
        <v>0</v>
      </c>
      <c r="N98" s="39">
        <f t="shared" si="194"/>
        <v>0</v>
      </c>
      <c r="O98" s="39">
        <f t="shared" si="195"/>
        <v>0</v>
      </c>
      <c r="P98" s="39">
        <f t="shared" si="196"/>
        <v>0</v>
      </c>
      <c r="Q98" s="39">
        <f>SUM(Q99,Q101,Q102)</f>
        <v>0</v>
      </c>
      <c r="R98" s="39">
        <f t="shared" ref="R98:AN98" si="206">SUM(R99,R101,R102)</f>
        <v>0</v>
      </c>
      <c r="S98" s="39">
        <f t="shared" si="206"/>
        <v>0</v>
      </c>
      <c r="T98" s="39">
        <f t="shared" si="206"/>
        <v>0</v>
      </c>
      <c r="U98" s="39">
        <f t="shared" si="206"/>
        <v>0</v>
      </c>
      <c r="V98" s="39">
        <f t="shared" si="206"/>
        <v>0</v>
      </c>
      <c r="W98" s="39">
        <f t="shared" si="206"/>
        <v>0</v>
      </c>
      <c r="X98" s="39">
        <f t="shared" si="206"/>
        <v>0</v>
      </c>
      <c r="Y98" s="39">
        <f t="shared" si="206"/>
        <v>0</v>
      </c>
      <c r="Z98" s="39">
        <f t="shared" si="206"/>
        <v>0</v>
      </c>
      <c r="AA98" s="39">
        <f t="shared" si="206"/>
        <v>0</v>
      </c>
      <c r="AB98" s="39">
        <f t="shared" si="206"/>
        <v>0</v>
      </c>
      <c r="AC98" s="39">
        <f t="shared" si="206"/>
        <v>0</v>
      </c>
      <c r="AD98" s="39">
        <f t="shared" si="206"/>
        <v>0</v>
      </c>
      <c r="AE98" s="39">
        <f t="shared" si="206"/>
        <v>0</v>
      </c>
      <c r="AF98" s="39">
        <f t="shared" si="206"/>
        <v>0</v>
      </c>
      <c r="AG98" s="39">
        <f t="shared" si="206"/>
        <v>0</v>
      </c>
      <c r="AH98" s="39">
        <f t="shared" si="206"/>
        <v>0</v>
      </c>
      <c r="AI98" s="39">
        <f t="shared" si="206"/>
        <v>0</v>
      </c>
      <c r="AJ98" s="39">
        <f t="shared" si="206"/>
        <v>0</v>
      </c>
      <c r="AK98" s="39">
        <f t="shared" si="206"/>
        <v>0</v>
      </c>
      <c r="AL98" s="39">
        <f t="shared" si="206"/>
        <v>0</v>
      </c>
      <c r="AM98" s="39">
        <f t="shared" si="206"/>
        <v>0</v>
      </c>
      <c r="AN98" s="39">
        <f t="shared" si="206"/>
        <v>0</v>
      </c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  <c r="TE98" s="18"/>
      <c r="TF98" s="18"/>
      <c r="TG98" s="18"/>
      <c r="TH98" s="18"/>
      <c r="TI98" s="18"/>
      <c r="TJ98" s="18"/>
      <c r="TK98" s="18"/>
      <c r="TL98" s="18"/>
      <c r="TM98" s="18"/>
      <c r="TN98" s="18"/>
      <c r="TO98" s="18"/>
      <c r="TP98" s="18"/>
      <c r="TQ98" s="18"/>
      <c r="TR98" s="18"/>
      <c r="TS98" s="18"/>
      <c r="TT98" s="18"/>
      <c r="TU98" s="18"/>
      <c r="TV98" s="18"/>
      <c r="TW98" s="18"/>
      <c r="TX98" s="18"/>
      <c r="TY98" s="18"/>
      <c r="TZ98" s="18"/>
      <c r="UA98" s="18"/>
      <c r="UB98" s="18"/>
      <c r="UC98" s="18"/>
      <c r="UD98" s="18"/>
      <c r="UE98" s="18"/>
      <c r="UF98" s="18"/>
      <c r="UG98" s="18"/>
      <c r="UH98" s="18"/>
      <c r="UI98" s="18"/>
      <c r="UJ98" s="18"/>
      <c r="UK98" s="18"/>
      <c r="UL98" s="18"/>
      <c r="UM98" s="18"/>
      <c r="UN98" s="18"/>
      <c r="UO98" s="18"/>
      <c r="UP98" s="18"/>
      <c r="UQ98" s="18"/>
      <c r="UR98" s="18"/>
      <c r="US98" s="18"/>
      <c r="UT98" s="18"/>
      <c r="UU98" s="18"/>
      <c r="UV98" s="18"/>
      <c r="UW98" s="18"/>
      <c r="UX98" s="18"/>
      <c r="UY98" s="18"/>
      <c r="UZ98" s="18"/>
      <c r="VA98" s="18"/>
      <c r="VB98" s="18"/>
      <c r="VC98" s="18"/>
      <c r="VD98" s="18"/>
      <c r="VE98" s="18"/>
      <c r="VF98" s="18"/>
      <c r="VG98" s="18"/>
      <c r="VH98" s="18"/>
      <c r="VI98" s="18"/>
      <c r="VJ98" s="18"/>
      <c r="VK98" s="18"/>
      <c r="VL98" s="18"/>
      <c r="VM98" s="18"/>
      <c r="VN98" s="18"/>
      <c r="VO98" s="18"/>
      <c r="VP98" s="18"/>
      <c r="VQ98" s="18"/>
      <c r="VR98" s="18"/>
      <c r="VS98" s="18"/>
      <c r="VT98" s="18"/>
      <c r="VU98" s="18"/>
      <c r="VV98" s="18"/>
      <c r="VW98" s="18"/>
      <c r="VX98" s="18"/>
      <c r="VY98" s="18"/>
      <c r="VZ98" s="18"/>
      <c r="WA98" s="18"/>
      <c r="WB98" s="18"/>
      <c r="WC98" s="18"/>
      <c r="WD98" s="18"/>
      <c r="WE98" s="18"/>
      <c r="WF98" s="18"/>
      <c r="WG98" s="18"/>
      <c r="WH98" s="18"/>
      <c r="WI98" s="18"/>
      <c r="WJ98" s="18"/>
      <c r="WK98" s="18"/>
      <c r="WL98" s="18"/>
      <c r="WM98" s="18"/>
      <c r="WN98" s="18"/>
      <c r="WO98" s="18"/>
      <c r="WP98" s="18"/>
      <c r="WQ98" s="18"/>
      <c r="WR98" s="18"/>
      <c r="WS98" s="18"/>
      <c r="WT98" s="18"/>
      <c r="WU98" s="18"/>
      <c r="WV98" s="18"/>
      <c r="WW98" s="18"/>
      <c r="WX98" s="18"/>
      <c r="WY98" s="18"/>
      <c r="WZ98" s="18"/>
      <c r="XA98" s="18"/>
      <c r="XB98" s="18"/>
      <c r="XC98" s="18"/>
      <c r="XD98" s="18"/>
      <c r="XE98" s="18"/>
      <c r="XF98" s="18"/>
      <c r="XG98" s="18"/>
      <c r="XH98" s="18"/>
      <c r="XI98" s="18"/>
      <c r="XJ98" s="18"/>
      <c r="XK98" s="18"/>
      <c r="XL98" s="18"/>
      <c r="XM98" s="18"/>
      <c r="XN98" s="18"/>
      <c r="XO98" s="18"/>
      <c r="XP98" s="18"/>
      <c r="XQ98" s="18"/>
      <c r="XR98" s="18"/>
      <c r="XS98" s="18"/>
      <c r="XT98" s="18"/>
      <c r="XU98" s="18"/>
      <c r="XV98" s="18"/>
      <c r="XW98" s="18"/>
      <c r="XX98" s="18"/>
      <c r="XY98" s="18"/>
      <c r="XZ98" s="18"/>
      <c r="YA98" s="18"/>
      <c r="YB98" s="18"/>
      <c r="YC98" s="18"/>
      <c r="YD98" s="18"/>
      <c r="YE98" s="18"/>
      <c r="YF98" s="18"/>
      <c r="YG98" s="18"/>
      <c r="YH98" s="18"/>
      <c r="YI98" s="18"/>
      <c r="YJ98" s="18"/>
      <c r="YK98" s="18"/>
      <c r="YL98" s="18"/>
      <c r="YM98" s="18"/>
      <c r="YN98" s="18"/>
      <c r="YO98" s="18"/>
      <c r="YP98" s="18"/>
      <c r="YQ98" s="18"/>
      <c r="YR98" s="18"/>
      <c r="YS98" s="18"/>
      <c r="YT98" s="18"/>
      <c r="YU98" s="18"/>
      <c r="YV98" s="18"/>
      <c r="YW98" s="18"/>
      <c r="YX98" s="18"/>
      <c r="YY98" s="18"/>
      <c r="YZ98" s="18"/>
      <c r="ZA98" s="18"/>
      <c r="ZB98" s="18"/>
      <c r="ZC98" s="18"/>
      <c r="ZD98" s="18"/>
      <c r="ZE98" s="18"/>
      <c r="ZF98" s="18"/>
      <c r="ZG98" s="18"/>
      <c r="ZH98" s="18"/>
      <c r="ZI98" s="18"/>
      <c r="ZJ98" s="18"/>
      <c r="ZK98" s="18"/>
      <c r="ZL98" s="18"/>
      <c r="ZM98" s="18"/>
      <c r="ZN98" s="18"/>
      <c r="ZO98" s="18"/>
      <c r="ZP98" s="18"/>
      <c r="ZQ98" s="18"/>
      <c r="ZR98" s="18"/>
      <c r="ZS98" s="18"/>
      <c r="ZT98" s="18"/>
      <c r="ZU98" s="18"/>
      <c r="ZV98" s="18"/>
      <c r="ZW98" s="18"/>
      <c r="ZX98" s="18"/>
      <c r="ZY98" s="18"/>
      <c r="ZZ98" s="18"/>
      <c r="AAA98" s="18"/>
      <c r="AAB98" s="18"/>
      <c r="AAC98" s="18"/>
      <c r="AAD98" s="18"/>
      <c r="AAE98" s="18"/>
      <c r="AAF98" s="18"/>
      <c r="AAG98" s="18"/>
      <c r="AAH98" s="18"/>
      <c r="AAI98" s="18"/>
      <c r="AAJ98" s="18"/>
      <c r="AAK98" s="18"/>
      <c r="AAL98" s="18"/>
      <c r="AAM98" s="18"/>
      <c r="AAN98" s="18"/>
      <c r="AAO98" s="18"/>
      <c r="AAP98" s="18"/>
      <c r="AAQ98" s="18"/>
      <c r="AAR98" s="18"/>
      <c r="AAS98" s="18"/>
      <c r="AAT98" s="18"/>
      <c r="AAU98" s="18"/>
      <c r="AAV98" s="18"/>
      <c r="AAW98" s="18"/>
      <c r="AAX98" s="18"/>
      <c r="AAY98" s="18"/>
      <c r="AAZ98" s="18"/>
      <c r="ABA98" s="18"/>
      <c r="ABB98" s="18"/>
      <c r="ABC98" s="18"/>
      <c r="ABD98" s="18"/>
      <c r="ABE98" s="18"/>
      <c r="ABF98" s="18"/>
      <c r="ABG98" s="18"/>
      <c r="ABH98" s="18"/>
      <c r="ABI98" s="18"/>
      <c r="ABJ98" s="18"/>
      <c r="ABK98" s="18"/>
      <c r="ABL98" s="18"/>
      <c r="ABM98" s="18"/>
      <c r="ABN98" s="18"/>
      <c r="ABO98" s="18"/>
      <c r="ABP98" s="18"/>
      <c r="ABQ98" s="18"/>
      <c r="ABR98" s="18"/>
      <c r="ABS98" s="18"/>
      <c r="ABT98" s="18"/>
      <c r="ABU98" s="18"/>
      <c r="ABV98" s="18"/>
      <c r="ABW98" s="18"/>
      <c r="ABX98" s="18"/>
      <c r="ABY98" s="18"/>
      <c r="ABZ98" s="18"/>
      <c r="ACA98" s="18"/>
      <c r="ACB98" s="18"/>
      <c r="ACC98" s="18"/>
      <c r="ACD98" s="18"/>
      <c r="ACE98" s="18"/>
      <c r="ACF98" s="18"/>
      <c r="ACG98" s="18"/>
      <c r="ACH98" s="18"/>
      <c r="ACI98" s="18"/>
      <c r="ACJ98" s="18"/>
      <c r="ACK98" s="18"/>
      <c r="ACL98" s="18"/>
      <c r="ACM98" s="18"/>
      <c r="ACN98" s="18"/>
      <c r="ACO98" s="18"/>
      <c r="ACP98" s="18"/>
      <c r="ACQ98" s="18"/>
      <c r="ACR98" s="18"/>
      <c r="ACS98" s="18"/>
      <c r="ACT98" s="18"/>
      <c r="ACU98" s="18"/>
      <c r="ACV98" s="18"/>
      <c r="ACW98" s="18"/>
      <c r="ACX98" s="18"/>
      <c r="ACY98" s="18"/>
      <c r="ACZ98" s="18"/>
      <c r="ADA98" s="18"/>
      <c r="ADB98" s="18"/>
      <c r="ADC98" s="18"/>
      <c r="ADD98" s="18"/>
      <c r="ADE98" s="18"/>
      <c r="ADF98" s="18"/>
      <c r="ADG98" s="18"/>
      <c r="ADH98" s="18"/>
      <c r="ADI98" s="18"/>
      <c r="ADJ98" s="18"/>
      <c r="ADK98" s="18"/>
      <c r="ADL98" s="18"/>
      <c r="ADM98" s="18"/>
      <c r="ADN98" s="18"/>
      <c r="ADO98" s="18"/>
      <c r="ADP98" s="18"/>
      <c r="ADQ98" s="18"/>
      <c r="ADR98" s="18"/>
      <c r="ADS98" s="18"/>
      <c r="ADT98" s="18"/>
      <c r="ADU98" s="18"/>
      <c r="ADV98" s="18"/>
      <c r="ADW98" s="18"/>
      <c r="ADX98" s="18"/>
      <c r="ADY98" s="18"/>
      <c r="ADZ98" s="18"/>
      <c r="AEA98" s="18"/>
      <c r="AEB98" s="18"/>
      <c r="AEC98" s="18"/>
      <c r="AED98" s="18"/>
      <c r="AEE98" s="18"/>
      <c r="AEF98" s="18"/>
      <c r="AEG98" s="18"/>
      <c r="AEH98" s="18"/>
      <c r="AEI98" s="18"/>
      <c r="AEJ98" s="18"/>
      <c r="AEK98" s="18"/>
      <c r="AEL98" s="18"/>
      <c r="AEM98" s="18"/>
      <c r="AEN98" s="18"/>
      <c r="AEO98" s="18"/>
      <c r="AEP98" s="18"/>
      <c r="AEQ98" s="18"/>
      <c r="AER98" s="18"/>
      <c r="AES98" s="18"/>
      <c r="AET98" s="18"/>
      <c r="AEU98" s="18"/>
      <c r="AEV98" s="18"/>
      <c r="AEW98" s="18"/>
      <c r="AEX98" s="18"/>
      <c r="AEY98" s="18"/>
      <c r="AEZ98" s="18"/>
      <c r="AFA98" s="18"/>
      <c r="AFB98" s="18"/>
      <c r="AFC98" s="18"/>
      <c r="AFD98" s="18"/>
      <c r="AFE98" s="18"/>
      <c r="AFF98" s="18"/>
      <c r="AFG98" s="18"/>
      <c r="AFH98" s="18"/>
      <c r="AFI98" s="18"/>
      <c r="AFJ98" s="18"/>
      <c r="AFK98" s="18"/>
      <c r="AFL98" s="18"/>
      <c r="AFM98" s="18"/>
      <c r="AFN98" s="18"/>
      <c r="AFO98" s="18"/>
      <c r="AFP98" s="18"/>
      <c r="AFQ98" s="18"/>
      <c r="AFR98" s="18"/>
      <c r="AFS98" s="18"/>
      <c r="AFT98" s="18"/>
      <c r="AFU98" s="18"/>
      <c r="AFV98" s="18"/>
      <c r="AFW98" s="18"/>
      <c r="AFX98" s="18"/>
      <c r="AFY98" s="18"/>
      <c r="AFZ98" s="18"/>
      <c r="AGA98" s="18"/>
      <c r="AGB98" s="18"/>
      <c r="AGC98" s="18"/>
      <c r="AGD98" s="18"/>
      <c r="AGE98" s="18"/>
      <c r="AGF98" s="18"/>
      <c r="AGG98" s="18"/>
      <c r="AGH98" s="18"/>
      <c r="AGI98" s="18"/>
      <c r="AGJ98" s="18"/>
      <c r="AGK98" s="18"/>
      <c r="AGL98" s="18"/>
      <c r="AGM98" s="18"/>
      <c r="AGN98" s="18"/>
      <c r="AGO98" s="18"/>
      <c r="AGP98" s="18"/>
      <c r="AGQ98" s="18"/>
      <c r="AGR98" s="18"/>
      <c r="AGS98" s="18"/>
      <c r="AGT98" s="18"/>
      <c r="AGU98" s="18"/>
      <c r="AGV98" s="18"/>
      <c r="AGW98" s="18"/>
      <c r="AGX98" s="18"/>
      <c r="AGY98" s="18"/>
      <c r="AGZ98" s="18"/>
      <c r="AHA98" s="18"/>
      <c r="AHB98" s="18"/>
      <c r="AHC98" s="18"/>
      <c r="AHD98" s="18"/>
      <c r="AHE98" s="18"/>
      <c r="AHF98" s="18"/>
      <c r="AHG98" s="18"/>
      <c r="AHH98" s="18"/>
      <c r="AHI98" s="18"/>
      <c r="AHJ98" s="18"/>
      <c r="AHK98" s="18"/>
      <c r="AHL98" s="18"/>
      <c r="AHM98" s="18"/>
      <c r="AHN98" s="18"/>
      <c r="AHO98" s="18"/>
      <c r="AHP98" s="18"/>
      <c r="AHQ98" s="18"/>
      <c r="AHR98" s="18"/>
      <c r="AHS98" s="18"/>
      <c r="AHT98" s="18"/>
      <c r="AHU98" s="18"/>
      <c r="AHV98" s="18"/>
      <c r="AHW98" s="18"/>
      <c r="AHX98" s="18"/>
      <c r="AHY98" s="18"/>
      <c r="AHZ98" s="18"/>
      <c r="AIA98" s="18"/>
      <c r="AIB98" s="18"/>
      <c r="AIC98" s="18"/>
      <c r="AID98" s="18"/>
      <c r="AIE98" s="18"/>
      <c r="AIF98" s="18"/>
      <c r="AIG98" s="18"/>
      <c r="AIH98" s="18"/>
      <c r="AII98" s="18"/>
      <c r="AIJ98" s="18"/>
      <c r="AIK98" s="18"/>
      <c r="AIL98" s="18"/>
      <c r="AIM98" s="18"/>
      <c r="AIN98" s="18"/>
      <c r="AIO98" s="18"/>
      <c r="AIP98" s="18"/>
      <c r="AIQ98" s="18"/>
      <c r="AIR98" s="18"/>
      <c r="AIS98" s="18"/>
      <c r="AIT98" s="18"/>
      <c r="AIU98" s="18"/>
      <c r="AIV98" s="18"/>
      <c r="AIW98" s="18"/>
      <c r="AIX98" s="18"/>
      <c r="AIY98" s="18"/>
      <c r="AIZ98" s="18"/>
      <c r="AJA98" s="18"/>
      <c r="AJB98" s="18"/>
      <c r="AJC98" s="18"/>
      <c r="AJD98" s="18"/>
      <c r="AJE98" s="18"/>
      <c r="AJF98" s="18"/>
      <c r="AJG98" s="18"/>
      <c r="AJH98" s="18"/>
      <c r="AJI98" s="18"/>
      <c r="AJJ98" s="18"/>
      <c r="AJK98" s="18"/>
      <c r="AJL98" s="18"/>
      <c r="AJM98" s="18"/>
      <c r="AJN98" s="18"/>
      <c r="AJO98" s="18"/>
      <c r="AJP98" s="18"/>
      <c r="AJQ98" s="18"/>
      <c r="AJR98" s="18"/>
      <c r="AJS98" s="18"/>
      <c r="AJT98" s="18"/>
      <c r="AJU98" s="18"/>
      <c r="AJV98" s="18"/>
      <c r="AJW98" s="18"/>
      <c r="AJX98" s="18"/>
      <c r="AJY98" s="18"/>
      <c r="AJZ98" s="18"/>
      <c r="AKA98" s="18"/>
      <c r="AKB98" s="18"/>
      <c r="AKC98" s="18"/>
      <c r="AKD98" s="18"/>
      <c r="AKE98" s="18"/>
      <c r="AKF98" s="18"/>
      <c r="AKG98" s="18"/>
      <c r="AKH98" s="18"/>
      <c r="AKI98" s="18"/>
      <c r="AKJ98" s="18"/>
      <c r="AKK98" s="18"/>
      <c r="AKL98" s="18"/>
      <c r="AKM98" s="18"/>
      <c r="AKN98" s="18"/>
      <c r="AKO98" s="18"/>
      <c r="AKP98" s="18"/>
      <c r="AKQ98" s="18"/>
      <c r="AKR98" s="18"/>
      <c r="AKS98" s="18"/>
      <c r="AKT98" s="18"/>
      <c r="AKU98" s="18"/>
      <c r="AKV98" s="18"/>
      <c r="AKW98" s="18"/>
      <c r="AKX98" s="18"/>
      <c r="AKY98" s="18"/>
      <c r="AKZ98" s="18"/>
      <c r="ALA98" s="18"/>
      <c r="ALB98" s="18"/>
      <c r="ALC98" s="18"/>
      <c r="ALD98" s="18"/>
      <c r="ALE98" s="18"/>
      <c r="ALF98" s="18"/>
      <c r="ALG98" s="18"/>
      <c r="ALH98" s="18"/>
      <c r="ALI98" s="18"/>
      <c r="ALJ98" s="18"/>
      <c r="ALK98" s="18"/>
      <c r="ALL98" s="18"/>
      <c r="ALM98" s="18"/>
      <c r="ALN98" s="18"/>
      <c r="ALO98" s="18"/>
      <c r="ALP98" s="18"/>
      <c r="ALQ98" s="18"/>
      <c r="ALR98" s="18"/>
      <c r="ALS98" s="18"/>
      <c r="ALT98" s="18"/>
      <c r="ALU98" s="18"/>
      <c r="ALV98" s="18"/>
      <c r="ALW98" s="18"/>
      <c r="ALX98" s="18"/>
      <c r="ALY98" s="18"/>
      <c r="ALZ98" s="18"/>
      <c r="AMA98" s="18"/>
      <c r="AMB98" s="18"/>
      <c r="AMC98" s="18"/>
      <c r="AMD98" s="18"/>
      <c r="AME98" s="18"/>
      <c r="AMF98" s="18"/>
      <c r="AMG98" s="18"/>
      <c r="AMH98" s="18"/>
      <c r="AMI98" s="18"/>
      <c r="AMJ98" s="18"/>
      <c r="AMK98" s="18"/>
    </row>
    <row r="99" spans="1:1025" s="17" customFormat="1" ht="21" customHeight="1" x14ac:dyDescent="0.25">
      <c r="A99" s="57" t="s">
        <v>219</v>
      </c>
      <c r="B99" s="54" t="s">
        <v>113</v>
      </c>
      <c r="C99" s="54" t="s">
        <v>63</v>
      </c>
      <c r="D99" s="20" t="s">
        <v>64</v>
      </c>
      <c r="E99" s="39">
        <f>SUM(E100:E100)</f>
        <v>0</v>
      </c>
      <c r="F99" s="39">
        <f>SUM(F100:F100)</f>
        <v>0</v>
      </c>
      <c r="G99" s="39">
        <f>SUM(G100:G100)</f>
        <v>0</v>
      </c>
      <c r="H99" s="39">
        <f>SUM(H100:H100)</f>
        <v>0</v>
      </c>
      <c r="I99" s="39">
        <f>SUM(I100:I100)</f>
        <v>0</v>
      </c>
      <c r="J99" s="39">
        <f>SUM(J100)</f>
        <v>0</v>
      </c>
      <c r="K99" s="39">
        <f t="shared" si="191"/>
        <v>0</v>
      </c>
      <c r="L99" s="39">
        <f t="shared" si="192"/>
        <v>0</v>
      </c>
      <c r="M99" s="39">
        <f t="shared" si="193"/>
        <v>0</v>
      </c>
      <c r="N99" s="39">
        <f t="shared" si="194"/>
        <v>0</v>
      </c>
      <c r="O99" s="39">
        <f t="shared" si="195"/>
        <v>0</v>
      </c>
      <c r="P99" s="39">
        <f t="shared" si="196"/>
        <v>0</v>
      </c>
      <c r="Q99" s="39">
        <f t="shared" ref="Q99" si="207">SUM(Q100:Q100)</f>
        <v>0</v>
      </c>
      <c r="R99" s="39">
        <f t="shared" ref="R99" si="208">SUM(R100:R100)</f>
        <v>0</v>
      </c>
      <c r="S99" s="39">
        <f t="shared" ref="S99" si="209">SUM(S100:S100)</f>
        <v>0</v>
      </c>
      <c r="T99" s="39">
        <f t="shared" ref="T99" si="210">SUM(T100:T100)</f>
        <v>0</v>
      </c>
      <c r="U99" s="39">
        <f t="shared" ref="U99" si="211">SUM(U100:U100)</f>
        <v>0</v>
      </c>
      <c r="V99" s="39">
        <f t="shared" ref="V99:AN99" si="212">SUM(V100:V100)</f>
        <v>0</v>
      </c>
      <c r="W99" s="39">
        <f t="shared" si="212"/>
        <v>0</v>
      </c>
      <c r="X99" s="39">
        <f t="shared" si="212"/>
        <v>0</v>
      </c>
      <c r="Y99" s="39">
        <f t="shared" si="212"/>
        <v>0</v>
      </c>
      <c r="Z99" s="39">
        <f t="shared" si="212"/>
        <v>0</v>
      </c>
      <c r="AA99" s="39">
        <f t="shared" si="212"/>
        <v>0</v>
      </c>
      <c r="AB99" s="39">
        <f t="shared" si="212"/>
        <v>0</v>
      </c>
      <c r="AC99" s="39">
        <f t="shared" si="212"/>
        <v>0</v>
      </c>
      <c r="AD99" s="39">
        <f t="shared" si="212"/>
        <v>0</v>
      </c>
      <c r="AE99" s="39">
        <f t="shared" si="212"/>
        <v>0</v>
      </c>
      <c r="AF99" s="39">
        <f t="shared" si="212"/>
        <v>0</v>
      </c>
      <c r="AG99" s="39">
        <f t="shared" si="212"/>
        <v>0</v>
      </c>
      <c r="AH99" s="39">
        <f t="shared" si="212"/>
        <v>0</v>
      </c>
      <c r="AI99" s="39">
        <f t="shared" si="212"/>
        <v>0</v>
      </c>
      <c r="AJ99" s="39">
        <f t="shared" si="212"/>
        <v>0</v>
      </c>
      <c r="AK99" s="39">
        <f t="shared" si="212"/>
        <v>0</v>
      </c>
      <c r="AL99" s="39">
        <f t="shared" si="212"/>
        <v>0</v>
      </c>
      <c r="AM99" s="39">
        <f t="shared" si="212"/>
        <v>0</v>
      </c>
      <c r="AN99" s="39">
        <f t="shared" si="212"/>
        <v>0</v>
      </c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  <c r="VG99" s="18"/>
      <c r="VH99" s="18"/>
      <c r="VI99" s="18"/>
      <c r="VJ99" s="18"/>
      <c r="VK99" s="18"/>
      <c r="VL99" s="18"/>
      <c r="VM99" s="18"/>
      <c r="VN99" s="18"/>
      <c r="VO99" s="18"/>
      <c r="VP99" s="18"/>
      <c r="VQ99" s="18"/>
      <c r="VR99" s="18"/>
      <c r="VS99" s="18"/>
      <c r="VT99" s="18"/>
      <c r="VU99" s="18"/>
      <c r="VV99" s="18"/>
      <c r="VW99" s="18"/>
      <c r="VX99" s="18"/>
      <c r="VY99" s="18"/>
      <c r="VZ99" s="18"/>
      <c r="WA99" s="18"/>
      <c r="WB99" s="18"/>
      <c r="WC99" s="18"/>
      <c r="WD99" s="18"/>
      <c r="WE99" s="18"/>
      <c r="WF99" s="18"/>
      <c r="WG99" s="18"/>
      <c r="WH99" s="18"/>
      <c r="WI99" s="18"/>
      <c r="WJ99" s="18"/>
      <c r="WK99" s="18"/>
      <c r="WL99" s="18"/>
      <c r="WM99" s="18"/>
      <c r="WN99" s="18"/>
      <c r="WO99" s="18"/>
      <c r="WP99" s="18"/>
      <c r="WQ99" s="18"/>
      <c r="WR99" s="18"/>
      <c r="WS99" s="18"/>
      <c r="WT99" s="18"/>
      <c r="WU99" s="18"/>
      <c r="WV99" s="18"/>
      <c r="WW99" s="18"/>
      <c r="WX99" s="18"/>
      <c r="WY99" s="18"/>
      <c r="WZ99" s="18"/>
      <c r="XA99" s="18"/>
      <c r="XB99" s="18"/>
      <c r="XC99" s="18"/>
      <c r="XD99" s="18"/>
      <c r="XE99" s="18"/>
      <c r="XF99" s="18"/>
      <c r="XG99" s="18"/>
      <c r="XH99" s="18"/>
      <c r="XI99" s="18"/>
      <c r="XJ99" s="18"/>
      <c r="XK99" s="18"/>
      <c r="XL99" s="18"/>
      <c r="XM99" s="18"/>
      <c r="XN99" s="18"/>
      <c r="XO99" s="18"/>
      <c r="XP99" s="18"/>
      <c r="XQ99" s="18"/>
      <c r="XR99" s="18"/>
      <c r="XS99" s="18"/>
      <c r="XT99" s="18"/>
      <c r="XU99" s="18"/>
      <c r="XV99" s="18"/>
      <c r="XW99" s="18"/>
      <c r="XX99" s="18"/>
      <c r="XY99" s="18"/>
      <c r="XZ99" s="18"/>
      <c r="YA99" s="18"/>
      <c r="YB99" s="18"/>
      <c r="YC99" s="18"/>
      <c r="YD99" s="18"/>
      <c r="YE99" s="18"/>
      <c r="YF99" s="18"/>
      <c r="YG99" s="18"/>
      <c r="YH99" s="18"/>
      <c r="YI99" s="18"/>
      <c r="YJ99" s="18"/>
      <c r="YK99" s="18"/>
      <c r="YL99" s="18"/>
      <c r="YM99" s="18"/>
      <c r="YN99" s="18"/>
      <c r="YO99" s="18"/>
      <c r="YP99" s="18"/>
      <c r="YQ99" s="18"/>
      <c r="YR99" s="18"/>
      <c r="YS99" s="18"/>
      <c r="YT99" s="18"/>
      <c r="YU99" s="18"/>
      <c r="YV99" s="18"/>
      <c r="YW99" s="18"/>
      <c r="YX99" s="18"/>
      <c r="YY99" s="18"/>
      <c r="YZ99" s="18"/>
      <c r="ZA99" s="18"/>
      <c r="ZB99" s="18"/>
      <c r="ZC99" s="18"/>
      <c r="ZD99" s="18"/>
      <c r="ZE99" s="18"/>
      <c r="ZF99" s="18"/>
      <c r="ZG99" s="18"/>
      <c r="ZH99" s="18"/>
      <c r="ZI99" s="18"/>
      <c r="ZJ99" s="18"/>
      <c r="ZK99" s="18"/>
      <c r="ZL99" s="18"/>
      <c r="ZM99" s="18"/>
      <c r="ZN99" s="18"/>
      <c r="ZO99" s="18"/>
      <c r="ZP99" s="18"/>
      <c r="ZQ99" s="18"/>
      <c r="ZR99" s="18"/>
      <c r="ZS99" s="18"/>
      <c r="ZT99" s="18"/>
      <c r="ZU99" s="18"/>
      <c r="ZV99" s="18"/>
      <c r="ZW99" s="18"/>
      <c r="ZX99" s="18"/>
      <c r="ZY99" s="18"/>
      <c r="ZZ99" s="18"/>
      <c r="AAA99" s="18"/>
      <c r="AAB99" s="18"/>
      <c r="AAC99" s="18"/>
      <c r="AAD99" s="18"/>
      <c r="AAE99" s="18"/>
      <c r="AAF99" s="18"/>
      <c r="AAG99" s="18"/>
      <c r="AAH99" s="18"/>
      <c r="AAI99" s="18"/>
      <c r="AAJ99" s="18"/>
      <c r="AAK99" s="18"/>
      <c r="AAL99" s="18"/>
      <c r="AAM99" s="18"/>
      <c r="AAN99" s="18"/>
      <c r="AAO99" s="18"/>
      <c r="AAP99" s="18"/>
      <c r="AAQ99" s="18"/>
      <c r="AAR99" s="18"/>
      <c r="AAS99" s="18"/>
      <c r="AAT99" s="18"/>
      <c r="AAU99" s="18"/>
      <c r="AAV99" s="18"/>
      <c r="AAW99" s="18"/>
      <c r="AAX99" s="18"/>
      <c r="AAY99" s="18"/>
      <c r="AAZ99" s="18"/>
      <c r="ABA99" s="18"/>
      <c r="ABB99" s="18"/>
      <c r="ABC99" s="18"/>
      <c r="ABD99" s="18"/>
      <c r="ABE99" s="18"/>
      <c r="ABF99" s="18"/>
      <c r="ABG99" s="18"/>
      <c r="ABH99" s="18"/>
      <c r="ABI99" s="18"/>
      <c r="ABJ99" s="18"/>
      <c r="ABK99" s="18"/>
      <c r="ABL99" s="18"/>
      <c r="ABM99" s="18"/>
      <c r="ABN99" s="18"/>
      <c r="ABO99" s="18"/>
      <c r="ABP99" s="18"/>
      <c r="ABQ99" s="18"/>
      <c r="ABR99" s="18"/>
      <c r="ABS99" s="18"/>
      <c r="ABT99" s="18"/>
      <c r="ABU99" s="18"/>
      <c r="ABV99" s="18"/>
      <c r="ABW99" s="18"/>
      <c r="ABX99" s="18"/>
      <c r="ABY99" s="18"/>
      <c r="ABZ99" s="18"/>
      <c r="ACA99" s="18"/>
      <c r="ACB99" s="18"/>
      <c r="ACC99" s="18"/>
      <c r="ACD99" s="18"/>
      <c r="ACE99" s="18"/>
      <c r="ACF99" s="18"/>
      <c r="ACG99" s="18"/>
      <c r="ACH99" s="18"/>
      <c r="ACI99" s="18"/>
      <c r="ACJ99" s="18"/>
      <c r="ACK99" s="18"/>
      <c r="ACL99" s="18"/>
      <c r="ACM99" s="18"/>
      <c r="ACN99" s="18"/>
      <c r="ACO99" s="18"/>
      <c r="ACP99" s="18"/>
      <c r="ACQ99" s="18"/>
      <c r="ACR99" s="18"/>
      <c r="ACS99" s="18"/>
      <c r="ACT99" s="18"/>
      <c r="ACU99" s="18"/>
      <c r="ACV99" s="18"/>
      <c r="ACW99" s="18"/>
      <c r="ACX99" s="18"/>
      <c r="ACY99" s="18"/>
      <c r="ACZ99" s="18"/>
      <c r="ADA99" s="18"/>
      <c r="ADB99" s="18"/>
      <c r="ADC99" s="18"/>
      <c r="ADD99" s="18"/>
      <c r="ADE99" s="18"/>
      <c r="ADF99" s="18"/>
      <c r="ADG99" s="18"/>
      <c r="ADH99" s="18"/>
      <c r="ADI99" s="18"/>
      <c r="ADJ99" s="18"/>
      <c r="ADK99" s="18"/>
      <c r="ADL99" s="18"/>
      <c r="ADM99" s="18"/>
      <c r="ADN99" s="18"/>
      <c r="ADO99" s="18"/>
      <c r="ADP99" s="18"/>
      <c r="ADQ99" s="18"/>
      <c r="ADR99" s="18"/>
      <c r="ADS99" s="18"/>
      <c r="ADT99" s="18"/>
      <c r="ADU99" s="18"/>
      <c r="ADV99" s="18"/>
      <c r="ADW99" s="18"/>
      <c r="ADX99" s="18"/>
      <c r="ADY99" s="18"/>
      <c r="ADZ99" s="18"/>
      <c r="AEA99" s="18"/>
      <c r="AEB99" s="18"/>
      <c r="AEC99" s="18"/>
      <c r="AED99" s="18"/>
      <c r="AEE99" s="18"/>
      <c r="AEF99" s="18"/>
      <c r="AEG99" s="18"/>
      <c r="AEH99" s="18"/>
      <c r="AEI99" s="18"/>
      <c r="AEJ99" s="18"/>
      <c r="AEK99" s="18"/>
      <c r="AEL99" s="18"/>
      <c r="AEM99" s="18"/>
      <c r="AEN99" s="18"/>
      <c r="AEO99" s="18"/>
      <c r="AEP99" s="18"/>
      <c r="AEQ99" s="18"/>
      <c r="AER99" s="18"/>
      <c r="AES99" s="18"/>
      <c r="AET99" s="18"/>
      <c r="AEU99" s="18"/>
      <c r="AEV99" s="18"/>
      <c r="AEW99" s="18"/>
      <c r="AEX99" s="18"/>
      <c r="AEY99" s="18"/>
      <c r="AEZ99" s="18"/>
      <c r="AFA99" s="18"/>
      <c r="AFB99" s="18"/>
      <c r="AFC99" s="18"/>
      <c r="AFD99" s="18"/>
      <c r="AFE99" s="18"/>
      <c r="AFF99" s="18"/>
      <c r="AFG99" s="18"/>
      <c r="AFH99" s="18"/>
      <c r="AFI99" s="18"/>
      <c r="AFJ99" s="18"/>
      <c r="AFK99" s="18"/>
      <c r="AFL99" s="18"/>
      <c r="AFM99" s="18"/>
      <c r="AFN99" s="18"/>
      <c r="AFO99" s="18"/>
      <c r="AFP99" s="18"/>
      <c r="AFQ99" s="18"/>
      <c r="AFR99" s="18"/>
      <c r="AFS99" s="18"/>
      <c r="AFT99" s="18"/>
      <c r="AFU99" s="18"/>
      <c r="AFV99" s="18"/>
      <c r="AFW99" s="18"/>
      <c r="AFX99" s="18"/>
      <c r="AFY99" s="18"/>
      <c r="AFZ99" s="18"/>
      <c r="AGA99" s="18"/>
      <c r="AGB99" s="18"/>
      <c r="AGC99" s="18"/>
      <c r="AGD99" s="18"/>
      <c r="AGE99" s="18"/>
      <c r="AGF99" s="18"/>
      <c r="AGG99" s="18"/>
      <c r="AGH99" s="18"/>
      <c r="AGI99" s="18"/>
      <c r="AGJ99" s="18"/>
      <c r="AGK99" s="18"/>
      <c r="AGL99" s="18"/>
      <c r="AGM99" s="18"/>
      <c r="AGN99" s="18"/>
      <c r="AGO99" s="18"/>
      <c r="AGP99" s="18"/>
      <c r="AGQ99" s="18"/>
      <c r="AGR99" s="18"/>
      <c r="AGS99" s="18"/>
      <c r="AGT99" s="18"/>
      <c r="AGU99" s="18"/>
      <c r="AGV99" s="18"/>
      <c r="AGW99" s="18"/>
      <c r="AGX99" s="18"/>
      <c r="AGY99" s="18"/>
      <c r="AGZ99" s="18"/>
      <c r="AHA99" s="18"/>
      <c r="AHB99" s="18"/>
      <c r="AHC99" s="18"/>
      <c r="AHD99" s="18"/>
      <c r="AHE99" s="18"/>
      <c r="AHF99" s="18"/>
      <c r="AHG99" s="18"/>
      <c r="AHH99" s="18"/>
      <c r="AHI99" s="18"/>
      <c r="AHJ99" s="18"/>
      <c r="AHK99" s="18"/>
      <c r="AHL99" s="18"/>
      <c r="AHM99" s="18"/>
      <c r="AHN99" s="18"/>
      <c r="AHO99" s="18"/>
      <c r="AHP99" s="18"/>
      <c r="AHQ99" s="18"/>
      <c r="AHR99" s="18"/>
      <c r="AHS99" s="18"/>
      <c r="AHT99" s="18"/>
      <c r="AHU99" s="18"/>
      <c r="AHV99" s="18"/>
      <c r="AHW99" s="18"/>
      <c r="AHX99" s="18"/>
      <c r="AHY99" s="18"/>
      <c r="AHZ99" s="18"/>
      <c r="AIA99" s="18"/>
      <c r="AIB99" s="18"/>
      <c r="AIC99" s="18"/>
      <c r="AID99" s="18"/>
      <c r="AIE99" s="18"/>
      <c r="AIF99" s="18"/>
      <c r="AIG99" s="18"/>
      <c r="AIH99" s="18"/>
      <c r="AII99" s="18"/>
      <c r="AIJ99" s="18"/>
      <c r="AIK99" s="18"/>
      <c r="AIL99" s="18"/>
      <c r="AIM99" s="18"/>
      <c r="AIN99" s="18"/>
      <c r="AIO99" s="18"/>
      <c r="AIP99" s="18"/>
      <c r="AIQ99" s="18"/>
      <c r="AIR99" s="18"/>
      <c r="AIS99" s="18"/>
      <c r="AIT99" s="18"/>
      <c r="AIU99" s="18"/>
      <c r="AIV99" s="18"/>
      <c r="AIW99" s="18"/>
      <c r="AIX99" s="18"/>
      <c r="AIY99" s="18"/>
      <c r="AIZ99" s="18"/>
      <c r="AJA99" s="18"/>
      <c r="AJB99" s="18"/>
      <c r="AJC99" s="18"/>
      <c r="AJD99" s="18"/>
      <c r="AJE99" s="18"/>
      <c r="AJF99" s="18"/>
      <c r="AJG99" s="18"/>
      <c r="AJH99" s="18"/>
      <c r="AJI99" s="18"/>
      <c r="AJJ99" s="18"/>
      <c r="AJK99" s="18"/>
      <c r="AJL99" s="18"/>
      <c r="AJM99" s="18"/>
      <c r="AJN99" s="18"/>
      <c r="AJO99" s="18"/>
      <c r="AJP99" s="18"/>
      <c r="AJQ99" s="18"/>
      <c r="AJR99" s="18"/>
      <c r="AJS99" s="18"/>
      <c r="AJT99" s="18"/>
      <c r="AJU99" s="18"/>
      <c r="AJV99" s="18"/>
      <c r="AJW99" s="18"/>
      <c r="AJX99" s="18"/>
      <c r="AJY99" s="18"/>
      <c r="AJZ99" s="18"/>
      <c r="AKA99" s="18"/>
      <c r="AKB99" s="18"/>
      <c r="AKC99" s="18"/>
      <c r="AKD99" s="18"/>
      <c r="AKE99" s="18"/>
      <c r="AKF99" s="18"/>
      <c r="AKG99" s="18"/>
      <c r="AKH99" s="18"/>
      <c r="AKI99" s="18"/>
      <c r="AKJ99" s="18"/>
      <c r="AKK99" s="18"/>
      <c r="AKL99" s="18"/>
      <c r="AKM99" s="18"/>
      <c r="AKN99" s="18"/>
      <c r="AKO99" s="18"/>
      <c r="AKP99" s="18"/>
      <c r="AKQ99" s="18"/>
      <c r="AKR99" s="18"/>
      <c r="AKS99" s="18"/>
      <c r="AKT99" s="18"/>
      <c r="AKU99" s="18"/>
      <c r="AKV99" s="18"/>
      <c r="AKW99" s="18"/>
      <c r="AKX99" s="18"/>
      <c r="AKY99" s="18"/>
      <c r="AKZ99" s="18"/>
      <c r="ALA99" s="18"/>
      <c r="ALB99" s="18"/>
      <c r="ALC99" s="18"/>
      <c r="ALD99" s="18"/>
      <c r="ALE99" s="18"/>
      <c r="ALF99" s="18"/>
      <c r="ALG99" s="18"/>
      <c r="ALH99" s="18"/>
      <c r="ALI99" s="18"/>
      <c r="ALJ99" s="18"/>
      <c r="ALK99" s="18"/>
      <c r="ALL99" s="18"/>
      <c r="ALM99" s="18"/>
      <c r="ALN99" s="18"/>
      <c r="ALO99" s="18"/>
      <c r="ALP99" s="18"/>
      <c r="ALQ99" s="18"/>
      <c r="ALR99" s="18"/>
      <c r="ALS99" s="18"/>
      <c r="ALT99" s="18"/>
      <c r="ALU99" s="18"/>
      <c r="ALV99" s="18"/>
      <c r="ALW99" s="18"/>
      <c r="ALX99" s="18"/>
      <c r="ALY99" s="18"/>
      <c r="ALZ99" s="18"/>
      <c r="AMA99" s="18"/>
      <c r="AMB99" s="18"/>
      <c r="AMC99" s="18"/>
      <c r="AMD99" s="18"/>
      <c r="AME99" s="18"/>
      <c r="AMF99" s="18"/>
      <c r="AMG99" s="18"/>
      <c r="AMH99" s="18"/>
      <c r="AMI99" s="18"/>
      <c r="AMJ99" s="18"/>
      <c r="AMK99" s="18"/>
    </row>
    <row r="100" spans="1:1025" s="17" customFormat="1" ht="42" customHeight="1" x14ac:dyDescent="0.25">
      <c r="A100" s="89" t="s">
        <v>219</v>
      </c>
      <c r="B100" s="95" t="s">
        <v>220</v>
      </c>
      <c r="C100" s="79" t="s">
        <v>221</v>
      </c>
      <c r="D100" s="24" t="s">
        <v>64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f t="shared" si="191"/>
        <v>0</v>
      </c>
      <c r="L100" s="41">
        <f t="shared" si="192"/>
        <v>0</v>
      </c>
      <c r="M100" s="41">
        <f t="shared" si="193"/>
        <v>0</v>
      </c>
      <c r="N100" s="41">
        <f t="shared" si="194"/>
        <v>0</v>
      </c>
      <c r="O100" s="41">
        <f t="shared" si="195"/>
        <v>0</v>
      </c>
      <c r="P100" s="41">
        <f t="shared" si="196"/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41">
        <v>0</v>
      </c>
      <c r="W100" s="41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  <c r="TE100" s="18"/>
      <c r="TF100" s="18"/>
      <c r="TG100" s="18"/>
      <c r="TH100" s="18"/>
      <c r="TI100" s="18"/>
      <c r="TJ100" s="18"/>
      <c r="TK100" s="18"/>
      <c r="TL100" s="18"/>
      <c r="TM100" s="18"/>
      <c r="TN100" s="18"/>
      <c r="TO100" s="18"/>
      <c r="TP100" s="18"/>
      <c r="TQ100" s="18"/>
      <c r="TR100" s="18"/>
      <c r="TS100" s="18"/>
      <c r="TT100" s="18"/>
      <c r="TU100" s="18"/>
      <c r="TV100" s="18"/>
      <c r="TW100" s="18"/>
      <c r="TX100" s="18"/>
      <c r="TY100" s="18"/>
      <c r="TZ100" s="18"/>
      <c r="UA100" s="18"/>
      <c r="UB100" s="18"/>
      <c r="UC100" s="18"/>
      <c r="UD100" s="18"/>
      <c r="UE100" s="18"/>
      <c r="UF100" s="18"/>
      <c r="UG100" s="18"/>
      <c r="UH100" s="18"/>
      <c r="UI100" s="18"/>
      <c r="UJ100" s="18"/>
      <c r="UK100" s="18"/>
      <c r="UL100" s="18"/>
      <c r="UM100" s="18"/>
      <c r="UN100" s="18"/>
      <c r="UO100" s="18"/>
      <c r="UP100" s="18"/>
      <c r="UQ100" s="18"/>
      <c r="UR100" s="18"/>
      <c r="US100" s="18"/>
      <c r="UT100" s="18"/>
      <c r="UU100" s="18"/>
      <c r="UV100" s="18"/>
      <c r="UW100" s="18"/>
      <c r="UX100" s="18"/>
      <c r="UY100" s="18"/>
      <c r="UZ100" s="18"/>
      <c r="VA100" s="18"/>
      <c r="VB100" s="18"/>
      <c r="VC100" s="18"/>
      <c r="VD100" s="18"/>
      <c r="VE100" s="18"/>
      <c r="VF100" s="18"/>
      <c r="VG100" s="18"/>
      <c r="VH100" s="18"/>
      <c r="VI100" s="18"/>
      <c r="VJ100" s="18"/>
      <c r="VK100" s="18"/>
      <c r="VL100" s="18"/>
      <c r="VM100" s="18"/>
      <c r="VN100" s="18"/>
      <c r="VO100" s="18"/>
      <c r="VP100" s="18"/>
      <c r="VQ100" s="18"/>
      <c r="VR100" s="18"/>
      <c r="VS100" s="18"/>
      <c r="VT100" s="18"/>
      <c r="VU100" s="18"/>
      <c r="VV100" s="18"/>
      <c r="VW100" s="18"/>
      <c r="VX100" s="18"/>
      <c r="VY100" s="18"/>
      <c r="VZ100" s="18"/>
      <c r="WA100" s="18"/>
      <c r="WB100" s="18"/>
      <c r="WC100" s="18"/>
      <c r="WD100" s="18"/>
      <c r="WE100" s="18"/>
      <c r="WF100" s="18"/>
      <c r="WG100" s="18"/>
      <c r="WH100" s="18"/>
      <c r="WI100" s="18"/>
      <c r="WJ100" s="18"/>
      <c r="WK100" s="18"/>
      <c r="WL100" s="18"/>
      <c r="WM100" s="18"/>
      <c r="WN100" s="18"/>
      <c r="WO100" s="18"/>
      <c r="WP100" s="18"/>
      <c r="WQ100" s="18"/>
      <c r="WR100" s="18"/>
      <c r="WS100" s="18"/>
      <c r="WT100" s="18"/>
      <c r="WU100" s="18"/>
      <c r="WV100" s="18"/>
      <c r="WW100" s="18"/>
      <c r="WX100" s="18"/>
      <c r="WY100" s="18"/>
      <c r="WZ100" s="18"/>
      <c r="XA100" s="18"/>
      <c r="XB100" s="18"/>
      <c r="XC100" s="18"/>
      <c r="XD100" s="18"/>
      <c r="XE100" s="18"/>
      <c r="XF100" s="18"/>
      <c r="XG100" s="18"/>
      <c r="XH100" s="18"/>
      <c r="XI100" s="18"/>
      <c r="XJ100" s="18"/>
      <c r="XK100" s="18"/>
      <c r="XL100" s="18"/>
      <c r="XM100" s="18"/>
      <c r="XN100" s="18"/>
      <c r="XO100" s="18"/>
      <c r="XP100" s="18"/>
      <c r="XQ100" s="18"/>
      <c r="XR100" s="18"/>
      <c r="XS100" s="18"/>
      <c r="XT100" s="18"/>
      <c r="XU100" s="18"/>
      <c r="XV100" s="18"/>
      <c r="XW100" s="18"/>
      <c r="XX100" s="18"/>
      <c r="XY100" s="18"/>
      <c r="XZ100" s="18"/>
      <c r="YA100" s="18"/>
      <c r="YB100" s="18"/>
      <c r="YC100" s="18"/>
      <c r="YD100" s="18"/>
      <c r="YE100" s="18"/>
      <c r="YF100" s="18"/>
      <c r="YG100" s="18"/>
      <c r="YH100" s="18"/>
      <c r="YI100" s="18"/>
      <c r="YJ100" s="18"/>
      <c r="YK100" s="18"/>
      <c r="YL100" s="18"/>
      <c r="YM100" s="18"/>
      <c r="YN100" s="18"/>
      <c r="YO100" s="18"/>
      <c r="YP100" s="18"/>
      <c r="YQ100" s="18"/>
      <c r="YR100" s="18"/>
      <c r="YS100" s="18"/>
      <c r="YT100" s="18"/>
      <c r="YU100" s="18"/>
      <c r="YV100" s="18"/>
      <c r="YW100" s="18"/>
      <c r="YX100" s="18"/>
      <c r="YY100" s="18"/>
      <c r="YZ100" s="18"/>
      <c r="ZA100" s="18"/>
      <c r="ZB100" s="18"/>
      <c r="ZC100" s="18"/>
      <c r="ZD100" s="18"/>
      <c r="ZE100" s="18"/>
      <c r="ZF100" s="18"/>
      <c r="ZG100" s="18"/>
      <c r="ZH100" s="18"/>
      <c r="ZI100" s="18"/>
      <c r="ZJ100" s="18"/>
      <c r="ZK100" s="18"/>
      <c r="ZL100" s="18"/>
      <c r="ZM100" s="18"/>
      <c r="ZN100" s="18"/>
      <c r="ZO100" s="18"/>
      <c r="ZP100" s="18"/>
      <c r="ZQ100" s="18"/>
      <c r="ZR100" s="18"/>
      <c r="ZS100" s="18"/>
      <c r="ZT100" s="18"/>
      <c r="ZU100" s="18"/>
      <c r="ZV100" s="18"/>
      <c r="ZW100" s="18"/>
      <c r="ZX100" s="18"/>
      <c r="ZY100" s="18"/>
      <c r="ZZ100" s="18"/>
      <c r="AAA100" s="18"/>
      <c r="AAB100" s="18"/>
      <c r="AAC100" s="18"/>
      <c r="AAD100" s="18"/>
      <c r="AAE100" s="18"/>
      <c r="AAF100" s="18"/>
      <c r="AAG100" s="18"/>
      <c r="AAH100" s="18"/>
      <c r="AAI100" s="18"/>
      <c r="AAJ100" s="18"/>
      <c r="AAK100" s="18"/>
      <c r="AAL100" s="18"/>
      <c r="AAM100" s="18"/>
      <c r="AAN100" s="18"/>
      <c r="AAO100" s="18"/>
      <c r="AAP100" s="18"/>
      <c r="AAQ100" s="18"/>
      <c r="AAR100" s="18"/>
      <c r="AAS100" s="18"/>
      <c r="AAT100" s="18"/>
      <c r="AAU100" s="18"/>
      <c r="AAV100" s="18"/>
      <c r="AAW100" s="18"/>
      <c r="AAX100" s="18"/>
      <c r="AAY100" s="18"/>
      <c r="AAZ100" s="18"/>
      <c r="ABA100" s="18"/>
      <c r="ABB100" s="18"/>
      <c r="ABC100" s="18"/>
      <c r="ABD100" s="18"/>
      <c r="ABE100" s="18"/>
      <c r="ABF100" s="18"/>
      <c r="ABG100" s="18"/>
      <c r="ABH100" s="18"/>
      <c r="ABI100" s="18"/>
      <c r="ABJ100" s="18"/>
      <c r="ABK100" s="18"/>
      <c r="ABL100" s="18"/>
      <c r="ABM100" s="18"/>
      <c r="ABN100" s="18"/>
      <c r="ABO100" s="18"/>
      <c r="ABP100" s="18"/>
      <c r="ABQ100" s="18"/>
      <c r="ABR100" s="18"/>
      <c r="ABS100" s="18"/>
      <c r="ABT100" s="18"/>
      <c r="ABU100" s="18"/>
      <c r="ABV100" s="18"/>
      <c r="ABW100" s="18"/>
      <c r="ABX100" s="18"/>
      <c r="ABY100" s="18"/>
      <c r="ABZ100" s="18"/>
      <c r="ACA100" s="18"/>
      <c r="ACB100" s="18"/>
      <c r="ACC100" s="18"/>
      <c r="ACD100" s="18"/>
      <c r="ACE100" s="18"/>
      <c r="ACF100" s="18"/>
      <c r="ACG100" s="18"/>
      <c r="ACH100" s="18"/>
      <c r="ACI100" s="18"/>
      <c r="ACJ100" s="18"/>
      <c r="ACK100" s="18"/>
      <c r="ACL100" s="18"/>
      <c r="ACM100" s="18"/>
      <c r="ACN100" s="18"/>
      <c r="ACO100" s="18"/>
      <c r="ACP100" s="18"/>
      <c r="ACQ100" s="18"/>
      <c r="ACR100" s="18"/>
      <c r="ACS100" s="18"/>
      <c r="ACT100" s="18"/>
      <c r="ACU100" s="18"/>
      <c r="ACV100" s="18"/>
      <c r="ACW100" s="18"/>
      <c r="ACX100" s="18"/>
      <c r="ACY100" s="18"/>
      <c r="ACZ100" s="18"/>
      <c r="ADA100" s="18"/>
      <c r="ADB100" s="18"/>
      <c r="ADC100" s="18"/>
      <c r="ADD100" s="18"/>
      <c r="ADE100" s="18"/>
      <c r="ADF100" s="18"/>
      <c r="ADG100" s="18"/>
      <c r="ADH100" s="18"/>
      <c r="ADI100" s="18"/>
      <c r="ADJ100" s="18"/>
      <c r="ADK100" s="18"/>
      <c r="ADL100" s="18"/>
      <c r="ADM100" s="18"/>
      <c r="ADN100" s="18"/>
      <c r="ADO100" s="18"/>
      <c r="ADP100" s="18"/>
      <c r="ADQ100" s="18"/>
      <c r="ADR100" s="18"/>
      <c r="ADS100" s="18"/>
      <c r="ADT100" s="18"/>
      <c r="ADU100" s="18"/>
      <c r="ADV100" s="18"/>
      <c r="ADW100" s="18"/>
      <c r="ADX100" s="18"/>
      <c r="ADY100" s="18"/>
      <c r="ADZ100" s="18"/>
      <c r="AEA100" s="18"/>
      <c r="AEB100" s="18"/>
      <c r="AEC100" s="18"/>
      <c r="AED100" s="18"/>
      <c r="AEE100" s="18"/>
      <c r="AEF100" s="18"/>
      <c r="AEG100" s="18"/>
      <c r="AEH100" s="18"/>
      <c r="AEI100" s="18"/>
      <c r="AEJ100" s="18"/>
      <c r="AEK100" s="18"/>
      <c r="AEL100" s="18"/>
      <c r="AEM100" s="18"/>
      <c r="AEN100" s="18"/>
      <c r="AEO100" s="18"/>
      <c r="AEP100" s="18"/>
      <c r="AEQ100" s="18"/>
      <c r="AER100" s="18"/>
      <c r="AES100" s="18"/>
      <c r="AET100" s="18"/>
      <c r="AEU100" s="18"/>
      <c r="AEV100" s="18"/>
      <c r="AEW100" s="18"/>
      <c r="AEX100" s="18"/>
      <c r="AEY100" s="18"/>
      <c r="AEZ100" s="18"/>
      <c r="AFA100" s="18"/>
      <c r="AFB100" s="18"/>
      <c r="AFC100" s="18"/>
      <c r="AFD100" s="18"/>
      <c r="AFE100" s="18"/>
      <c r="AFF100" s="18"/>
      <c r="AFG100" s="18"/>
      <c r="AFH100" s="18"/>
      <c r="AFI100" s="18"/>
      <c r="AFJ100" s="18"/>
      <c r="AFK100" s="18"/>
      <c r="AFL100" s="18"/>
      <c r="AFM100" s="18"/>
      <c r="AFN100" s="18"/>
      <c r="AFO100" s="18"/>
      <c r="AFP100" s="18"/>
      <c r="AFQ100" s="18"/>
      <c r="AFR100" s="18"/>
      <c r="AFS100" s="18"/>
      <c r="AFT100" s="18"/>
      <c r="AFU100" s="18"/>
      <c r="AFV100" s="18"/>
      <c r="AFW100" s="18"/>
      <c r="AFX100" s="18"/>
      <c r="AFY100" s="18"/>
      <c r="AFZ100" s="18"/>
      <c r="AGA100" s="18"/>
      <c r="AGB100" s="18"/>
      <c r="AGC100" s="18"/>
      <c r="AGD100" s="18"/>
      <c r="AGE100" s="18"/>
      <c r="AGF100" s="18"/>
      <c r="AGG100" s="18"/>
      <c r="AGH100" s="18"/>
      <c r="AGI100" s="18"/>
      <c r="AGJ100" s="18"/>
      <c r="AGK100" s="18"/>
      <c r="AGL100" s="18"/>
      <c r="AGM100" s="18"/>
      <c r="AGN100" s="18"/>
      <c r="AGO100" s="18"/>
      <c r="AGP100" s="18"/>
      <c r="AGQ100" s="18"/>
      <c r="AGR100" s="18"/>
      <c r="AGS100" s="18"/>
      <c r="AGT100" s="18"/>
      <c r="AGU100" s="18"/>
      <c r="AGV100" s="18"/>
      <c r="AGW100" s="18"/>
      <c r="AGX100" s="18"/>
      <c r="AGY100" s="18"/>
      <c r="AGZ100" s="18"/>
      <c r="AHA100" s="18"/>
      <c r="AHB100" s="18"/>
      <c r="AHC100" s="18"/>
      <c r="AHD100" s="18"/>
      <c r="AHE100" s="18"/>
      <c r="AHF100" s="18"/>
      <c r="AHG100" s="18"/>
      <c r="AHH100" s="18"/>
      <c r="AHI100" s="18"/>
      <c r="AHJ100" s="18"/>
      <c r="AHK100" s="18"/>
      <c r="AHL100" s="18"/>
      <c r="AHM100" s="18"/>
      <c r="AHN100" s="18"/>
      <c r="AHO100" s="18"/>
      <c r="AHP100" s="18"/>
      <c r="AHQ100" s="18"/>
      <c r="AHR100" s="18"/>
      <c r="AHS100" s="18"/>
      <c r="AHT100" s="18"/>
      <c r="AHU100" s="18"/>
      <c r="AHV100" s="18"/>
      <c r="AHW100" s="18"/>
      <c r="AHX100" s="18"/>
      <c r="AHY100" s="18"/>
      <c r="AHZ100" s="18"/>
      <c r="AIA100" s="18"/>
      <c r="AIB100" s="18"/>
      <c r="AIC100" s="18"/>
      <c r="AID100" s="18"/>
      <c r="AIE100" s="18"/>
      <c r="AIF100" s="18"/>
      <c r="AIG100" s="18"/>
      <c r="AIH100" s="18"/>
      <c r="AII100" s="18"/>
      <c r="AIJ100" s="18"/>
      <c r="AIK100" s="18"/>
      <c r="AIL100" s="18"/>
      <c r="AIM100" s="18"/>
      <c r="AIN100" s="18"/>
      <c r="AIO100" s="18"/>
      <c r="AIP100" s="18"/>
      <c r="AIQ100" s="18"/>
      <c r="AIR100" s="18"/>
      <c r="AIS100" s="18"/>
      <c r="AIT100" s="18"/>
      <c r="AIU100" s="18"/>
      <c r="AIV100" s="18"/>
      <c r="AIW100" s="18"/>
      <c r="AIX100" s="18"/>
      <c r="AIY100" s="18"/>
      <c r="AIZ100" s="18"/>
      <c r="AJA100" s="18"/>
      <c r="AJB100" s="18"/>
      <c r="AJC100" s="18"/>
      <c r="AJD100" s="18"/>
      <c r="AJE100" s="18"/>
      <c r="AJF100" s="18"/>
      <c r="AJG100" s="18"/>
      <c r="AJH100" s="18"/>
      <c r="AJI100" s="18"/>
      <c r="AJJ100" s="18"/>
      <c r="AJK100" s="18"/>
      <c r="AJL100" s="18"/>
      <c r="AJM100" s="18"/>
      <c r="AJN100" s="18"/>
      <c r="AJO100" s="18"/>
      <c r="AJP100" s="18"/>
      <c r="AJQ100" s="18"/>
      <c r="AJR100" s="18"/>
      <c r="AJS100" s="18"/>
      <c r="AJT100" s="18"/>
      <c r="AJU100" s="18"/>
      <c r="AJV100" s="18"/>
      <c r="AJW100" s="18"/>
      <c r="AJX100" s="18"/>
      <c r="AJY100" s="18"/>
      <c r="AJZ100" s="18"/>
      <c r="AKA100" s="18"/>
      <c r="AKB100" s="18"/>
      <c r="AKC100" s="18"/>
      <c r="AKD100" s="18"/>
      <c r="AKE100" s="18"/>
      <c r="AKF100" s="18"/>
      <c r="AKG100" s="18"/>
      <c r="AKH100" s="18"/>
      <c r="AKI100" s="18"/>
      <c r="AKJ100" s="18"/>
      <c r="AKK100" s="18"/>
      <c r="AKL100" s="18"/>
      <c r="AKM100" s="18"/>
      <c r="AKN100" s="18"/>
      <c r="AKO100" s="18"/>
      <c r="AKP100" s="18"/>
      <c r="AKQ100" s="18"/>
      <c r="AKR100" s="18"/>
      <c r="AKS100" s="18"/>
      <c r="AKT100" s="18"/>
      <c r="AKU100" s="18"/>
      <c r="AKV100" s="18"/>
      <c r="AKW100" s="18"/>
      <c r="AKX100" s="18"/>
      <c r="AKY100" s="18"/>
      <c r="AKZ100" s="18"/>
      <c r="ALA100" s="18"/>
      <c r="ALB100" s="18"/>
      <c r="ALC100" s="18"/>
      <c r="ALD100" s="18"/>
      <c r="ALE100" s="18"/>
      <c r="ALF100" s="18"/>
      <c r="ALG100" s="18"/>
      <c r="ALH100" s="18"/>
      <c r="ALI100" s="18"/>
      <c r="ALJ100" s="18"/>
      <c r="ALK100" s="18"/>
      <c r="ALL100" s="18"/>
      <c r="ALM100" s="18"/>
      <c r="ALN100" s="18"/>
      <c r="ALO100" s="18"/>
      <c r="ALP100" s="18"/>
      <c r="ALQ100" s="18"/>
      <c r="ALR100" s="18"/>
      <c r="ALS100" s="18"/>
      <c r="ALT100" s="18"/>
      <c r="ALU100" s="18"/>
      <c r="ALV100" s="18"/>
      <c r="ALW100" s="18"/>
      <c r="ALX100" s="18"/>
      <c r="ALY100" s="18"/>
      <c r="ALZ100" s="18"/>
      <c r="AMA100" s="18"/>
      <c r="AMB100" s="18"/>
      <c r="AMC100" s="18"/>
      <c r="AMD100" s="18"/>
      <c r="AME100" s="18"/>
      <c r="AMF100" s="18"/>
      <c r="AMG100" s="18"/>
      <c r="AMH100" s="18"/>
      <c r="AMI100" s="18"/>
      <c r="AMJ100" s="18"/>
      <c r="AMK100" s="18"/>
    </row>
    <row r="101" spans="1:1025" s="17" customFormat="1" ht="18" customHeight="1" x14ac:dyDescent="0.25">
      <c r="A101" s="58" t="s">
        <v>222</v>
      </c>
      <c r="B101" s="55" t="s">
        <v>114</v>
      </c>
      <c r="C101" s="55" t="s">
        <v>63</v>
      </c>
      <c r="D101" s="20" t="s">
        <v>64</v>
      </c>
      <c r="E101" s="39">
        <f t="shared" ref="E101:I102" si="213">SUM(E102:E102)</f>
        <v>0</v>
      </c>
      <c r="F101" s="39">
        <f t="shared" si="213"/>
        <v>0</v>
      </c>
      <c r="G101" s="39">
        <f t="shared" si="213"/>
        <v>0</v>
      </c>
      <c r="H101" s="39">
        <f t="shared" si="213"/>
        <v>0</v>
      </c>
      <c r="I101" s="39">
        <f t="shared" si="213"/>
        <v>0</v>
      </c>
      <c r="J101" s="39">
        <f>SUM(J102)</f>
        <v>0</v>
      </c>
      <c r="K101" s="39">
        <f t="shared" ref="K101:K103" si="214">SUM(Q101,W101,AC101,AI101)</f>
        <v>0</v>
      </c>
      <c r="L101" s="39">
        <f t="shared" ref="L101:L103" si="215">SUM(R101,X101,AD101,AJ101)</f>
        <v>0</v>
      </c>
      <c r="M101" s="39">
        <f t="shared" ref="M101:M103" si="216">SUM(S101,Y101,AE101,AK101)</f>
        <v>0</v>
      </c>
      <c r="N101" s="39">
        <f t="shared" ref="N101:N103" si="217">SUM(T101,Z101,AF101,AL101)</f>
        <v>0</v>
      </c>
      <c r="O101" s="39">
        <f t="shared" ref="O101:O103" si="218">SUM(U101,AA101,AG101,AM101)</f>
        <v>0</v>
      </c>
      <c r="P101" s="39">
        <f t="shared" ref="P101:P103" si="219">SUM(V101,AB101,AH101,AN101)</f>
        <v>0</v>
      </c>
      <c r="Q101" s="39">
        <f>SUM(Q102)</f>
        <v>0</v>
      </c>
      <c r="R101" s="39">
        <f>SUM(R102)</f>
        <v>0</v>
      </c>
      <c r="S101" s="39">
        <f t="shared" ref="S101" si="220">SUM(S102)</f>
        <v>0</v>
      </c>
      <c r="T101" s="39">
        <f t="shared" ref="T101" si="221">SUM(T102)</f>
        <v>0</v>
      </c>
      <c r="U101" s="39">
        <f t="shared" ref="U101" si="222">SUM(U102)</f>
        <v>0</v>
      </c>
      <c r="V101" s="39">
        <f t="shared" ref="V101" si="223">SUM(V102)</f>
        <v>0</v>
      </c>
      <c r="W101" s="39">
        <f t="shared" ref="W101" si="224">SUM(W102)</f>
        <v>0</v>
      </c>
      <c r="X101" s="39">
        <f t="shared" ref="X101" si="225">SUM(X102)</f>
        <v>0</v>
      </c>
      <c r="Y101" s="39">
        <f t="shared" ref="Y101" si="226">SUM(Y102)</f>
        <v>0</v>
      </c>
      <c r="Z101" s="39">
        <f t="shared" ref="Z101" si="227">SUM(Z102)</f>
        <v>0</v>
      </c>
      <c r="AA101" s="39">
        <f t="shared" ref="AA101" si="228">SUM(AA102)</f>
        <v>0</v>
      </c>
      <c r="AB101" s="39">
        <f t="shared" ref="AB101" si="229">SUM(AB102)</f>
        <v>0</v>
      </c>
      <c r="AC101" s="39">
        <f t="shared" ref="AC101" si="230">SUM(AC102)</f>
        <v>0</v>
      </c>
      <c r="AD101" s="39">
        <f t="shared" ref="AD101" si="231">SUM(AD102)</f>
        <v>0</v>
      </c>
      <c r="AE101" s="39">
        <f t="shared" ref="AE101" si="232">SUM(AE102)</f>
        <v>0</v>
      </c>
      <c r="AF101" s="39">
        <f t="shared" ref="AF101" si="233">SUM(AF102)</f>
        <v>0</v>
      </c>
      <c r="AG101" s="39">
        <f t="shared" ref="AG101" si="234">SUM(AG102)</f>
        <v>0</v>
      </c>
      <c r="AH101" s="39">
        <f t="shared" ref="AH101" si="235">SUM(AH102)</f>
        <v>0</v>
      </c>
      <c r="AI101" s="39">
        <f t="shared" ref="AI101" si="236">SUM(AI102)</f>
        <v>0</v>
      </c>
      <c r="AJ101" s="39">
        <f t="shared" ref="AJ101" si="237">SUM(AJ102)</f>
        <v>0</v>
      </c>
      <c r="AK101" s="39">
        <f t="shared" ref="AK101" si="238">SUM(AK102)</f>
        <v>0</v>
      </c>
      <c r="AL101" s="39">
        <f t="shared" ref="AL101" si="239">SUM(AL102)</f>
        <v>0</v>
      </c>
      <c r="AM101" s="39">
        <f t="shared" ref="AM101" si="240">SUM(AM102)</f>
        <v>0</v>
      </c>
      <c r="AN101" s="39">
        <f t="shared" ref="AN101" si="241">SUM(AN102)</f>
        <v>0</v>
      </c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  <c r="TE101" s="18"/>
      <c r="TF101" s="18"/>
      <c r="TG101" s="18"/>
      <c r="TH101" s="18"/>
      <c r="TI101" s="18"/>
      <c r="TJ101" s="18"/>
      <c r="TK101" s="18"/>
      <c r="TL101" s="18"/>
      <c r="TM101" s="18"/>
      <c r="TN101" s="18"/>
      <c r="TO101" s="18"/>
      <c r="TP101" s="18"/>
      <c r="TQ101" s="18"/>
      <c r="TR101" s="18"/>
      <c r="TS101" s="18"/>
      <c r="TT101" s="18"/>
      <c r="TU101" s="18"/>
      <c r="TV101" s="18"/>
      <c r="TW101" s="18"/>
      <c r="TX101" s="18"/>
      <c r="TY101" s="18"/>
      <c r="TZ101" s="18"/>
      <c r="UA101" s="18"/>
      <c r="UB101" s="18"/>
      <c r="UC101" s="18"/>
      <c r="UD101" s="18"/>
      <c r="UE101" s="18"/>
      <c r="UF101" s="18"/>
      <c r="UG101" s="18"/>
      <c r="UH101" s="18"/>
      <c r="UI101" s="18"/>
      <c r="UJ101" s="18"/>
      <c r="UK101" s="18"/>
      <c r="UL101" s="18"/>
      <c r="UM101" s="18"/>
      <c r="UN101" s="18"/>
      <c r="UO101" s="18"/>
      <c r="UP101" s="18"/>
      <c r="UQ101" s="18"/>
      <c r="UR101" s="18"/>
      <c r="US101" s="18"/>
      <c r="UT101" s="18"/>
      <c r="UU101" s="18"/>
      <c r="UV101" s="18"/>
      <c r="UW101" s="18"/>
      <c r="UX101" s="18"/>
      <c r="UY101" s="18"/>
      <c r="UZ101" s="18"/>
      <c r="VA101" s="18"/>
      <c r="VB101" s="18"/>
      <c r="VC101" s="18"/>
      <c r="VD101" s="18"/>
      <c r="VE101" s="18"/>
      <c r="VF101" s="18"/>
      <c r="VG101" s="18"/>
      <c r="VH101" s="18"/>
      <c r="VI101" s="18"/>
      <c r="VJ101" s="18"/>
      <c r="VK101" s="18"/>
      <c r="VL101" s="18"/>
      <c r="VM101" s="18"/>
      <c r="VN101" s="18"/>
      <c r="VO101" s="18"/>
      <c r="VP101" s="18"/>
      <c r="VQ101" s="18"/>
      <c r="VR101" s="18"/>
      <c r="VS101" s="18"/>
      <c r="VT101" s="18"/>
      <c r="VU101" s="18"/>
      <c r="VV101" s="18"/>
      <c r="VW101" s="18"/>
      <c r="VX101" s="18"/>
      <c r="VY101" s="18"/>
      <c r="VZ101" s="18"/>
      <c r="WA101" s="18"/>
      <c r="WB101" s="18"/>
      <c r="WC101" s="18"/>
      <c r="WD101" s="18"/>
      <c r="WE101" s="18"/>
      <c r="WF101" s="18"/>
      <c r="WG101" s="18"/>
      <c r="WH101" s="18"/>
      <c r="WI101" s="18"/>
      <c r="WJ101" s="18"/>
      <c r="WK101" s="18"/>
      <c r="WL101" s="18"/>
      <c r="WM101" s="18"/>
      <c r="WN101" s="18"/>
      <c r="WO101" s="18"/>
      <c r="WP101" s="18"/>
      <c r="WQ101" s="18"/>
      <c r="WR101" s="18"/>
      <c r="WS101" s="18"/>
      <c r="WT101" s="18"/>
      <c r="WU101" s="18"/>
      <c r="WV101" s="18"/>
      <c r="WW101" s="18"/>
      <c r="WX101" s="18"/>
      <c r="WY101" s="18"/>
      <c r="WZ101" s="18"/>
      <c r="XA101" s="18"/>
      <c r="XB101" s="18"/>
      <c r="XC101" s="18"/>
      <c r="XD101" s="18"/>
      <c r="XE101" s="18"/>
      <c r="XF101" s="18"/>
      <c r="XG101" s="18"/>
      <c r="XH101" s="18"/>
      <c r="XI101" s="18"/>
      <c r="XJ101" s="18"/>
      <c r="XK101" s="18"/>
      <c r="XL101" s="18"/>
      <c r="XM101" s="18"/>
      <c r="XN101" s="18"/>
      <c r="XO101" s="18"/>
      <c r="XP101" s="18"/>
      <c r="XQ101" s="18"/>
      <c r="XR101" s="18"/>
      <c r="XS101" s="18"/>
      <c r="XT101" s="18"/>
      <c r="XU101" s="18"/>
      <c r="XV101" s="18"/>
      <c r="XW101" s="18"/>
      <c r="XX101" s="18"/>
      <c r="XY101" s="18"/>
      <c r="XZ101" s="18"/>
      <c r="YA101" s="18"/>
      <c r="YB101" s="18"/>
      <c r="YC101" s="18"/>
      <c r="YD101" s="18"/>
      <c r="YE101" s="18"/>
      <c r="YF101" s="18"/>
      <c r="YG101" s="18"/>
      <c r="YH101" s="18"/>
      <c r="YI101" s="18"/>
      <c r="YJ101" s="18"/>
      <c r="YK101" s="18"/>
      <c r="YL101" s="18"/>
      <c r="YM101" s="18"/>
      <c r="YN101" s="18"/>
      <c r="YO101" s="18"/>
      <c r="YP101" s="18"/>
      <c r="YQ101" s="18"/>
      <c r="YR101" s="18"/>
      <c r="YS101" s="18"/>
      <c r="YT101" s="18"/>
      <c r="YU101" s="18"/>
      <c r="YV101" s="18"/>
      <c r="YW101" s="18"/>
      <c r="YX101" s="18"/>
      <c r="YY101" s="18"/>
      <c r="YZ101" s="18"/>
      <c r="ZA101" s="18"/>
      <c r="ZB101" s="18"/>
      <c r="ZC101" s="18"/>
      <c r="ZD101" s="18"/>
      <c r="ZE101" s="18"/>
      <c r="ZF101" s="18"/>
      <c r="ZG101" s="18"/>
      <c r="ZH101" s="18"/>
      <c r="ZI101" s="18"/>
      <c r="ZJ101" s="18"/>
      <c r="ZK101" s="18"/>
      <c r="ZL101" s="18"/>
      <c r="ZM101" s="18"/>
      <c r="ZN101" s="18"/>
      <c r="ZO101" s="18"/>
      <c r="ZP101" s="18"/>
      <c r="ZQ101" s="18"/>
      <c r="ZR101" s="18"/>
      <c r="ZS101" s="18"/>
      <c r="ZT101" s="18"/>
      <c r="ZU101" s="18"/>
      <c r="ZV101" s="18"/>
      <c r="ZW101" s="18"/>
      <c r="ZX101" s="18"/>
      <c r="ZY101" s="18"/>
      <c r="ZZ101" s="18"/>
      <c r="AAA101" s="18"/>
      <c r="AAB101" s="18"/>
      <c r="AAC101" s="18"/>
      <c r="AAD101" s="18"/>
      <c r="AAE101" s="18"/>
      <c r="AAF101" s="18"/>
      <c r="AAG101" s="18"/>
      <c r="AAH101" s="18"/>
      <c r="AAI101" s="18"/>
      <c r="AAJ101" s="18"/>
      <c r="AAK101" s="18"/>
      <c r="AAL101" s="18"/>
      <c r="AAM101" s="18"/>
      <c r="AAN101" s="18"/>
      <c r="AAO101" s="18"/>
      <c r="AAP101" s="18"/>
      <c r="AAQ101" s="18"/>
      <c r="AAR101" s="18"/>
      <c r="AAS101" s="18"/>
      <c r="AAT101" s="18"/>
      <c r="AAU101" s="18"/>
      <c r="AAV101" s="18"/>
      <c r="AAW101" s="18"/>
      <c r="AAX101" s="18"/>
      <c r="AAY101" s="18"/>
      <c r="AAZ101" s="18"/>
      <c r="ABA101" s="18"/>
      <c r="ABB101" s="18"/>
      <c r="ABC101" s="18"/>
      <c r="ABD101" s="18"/>
      <c r="ABE101" s="18"/>
      <c r="ABF101" s="18"/>
      <c r="ABG101" s="18"/>
      <c r="ABH101" s="18"/>
      <c r="ABI101" s="18"/>
      <c r="ABJ101" s="18"/>
      <c r="ABK101" s="18"/>
      <c r="ABL101" s="18"/>
      <c r="ABM101" s="18"/>
      <c r="ABN101" s="18"/>
      <c r="ABO101" s="18"/>
      <c r="ABP101" s="18"/>
      <c r="ABQ101" s="18"/>
      <c r="ABR101" s="18"/>
      <c r="ABS101" s="18"/>
      <c r="ABT101" s="18"/>
      <c r="ABU101" s="18"/>
      <c r="ABV101" s="18"/>
      <c r="ABW101" s="18"/>
      <c r="ABX101" s="18"/>
      <c r="ABY101" s="18"/>
      <c r="ABZ101" s="18"/>
      <c r="ACA101" s="18"/>
      <c r="ACB101" s="18"/>
      <c r="ACC101" s="18"/>
      <c r="ACD101" s="18"/>
      <c r="ACE101" s="18"/>
      <c r="ACF101" s="18"/>
      <c r="ACG101" s="18"/>
      <c r="ACH101" s="18"/>
      <c r="ACI101" s="18"/>
      <c r="ACJ101" s="18"/>
      <c r="ACK101" s="18"/>
      <c r="ACL101" s="18"/>
      <c r="ACM101" s="18"/>
      <c r="ACN101" s="18"/>
      <c r="ACO101" s="18"/>
      <c r="ACP101" s="18"/>
      <c r="ACQ101" s="18"/>
      <c r="ACR101" s="18"/>
      <c r="ACS101" s="18"/>
      <c r="ACT101" s="18"/>
      <c r="ACU101" s="18"/>
      <c r="ACV101" s="18"/>
      <c r="ACW101" s="18"/>
      <c r="ACX101" s="18"/>
      <c r="ACY101" s="18"/>
      <c r="ACZ101" s="18"/>
      <c r="ADA101" s="18"/>
      <c r="ADB101" s="18"/>
      <c r="ADC101" s="18"/>
      <c r="ADD101" s="18"/>
      <c r="ADE101" s="18"/>
      <c r="ADF101" s="18"/>
      <c r="ADG101" s="18"/>
      <c r="ADH101" s="18"/>
      <c r="ADI101" s="18"/>
      <c r="ADJ101" s="18"/>
      <c r="ADK101" s="18"/>
      <c r="ADL101" s="18"/>
      <c r="ADM101" s="18"/>
      <c r="ADN101" s="18"/>
      <c r="ADO101" s="18"/>
      <c r="ADP101" s="18"/>
      <c r="ADQ101" s="18"/>
      <c r="ADR101" s="18"/>
      <c r="ADS101" s="18"/>
      <c r="ADT101" s="18"/>
      <c r="ADU101" s="18"/>
      <c r="ADV101" s="18"/>
      <c r="ADW101" s="18"/>
      <c r="ADX101" s="18"/>
      <c r="ADY101" s="18"/>
      <c r="ADZ101" s="18"/>
      <c r="AEA101" s="18"/>
      <c r="AEB101" s="18"/>
      <c r="AEC101" s="18"/>
      <c r="AED101" s="18"/>
      <c r="AEE101" s="18"/>
      <c r="AEF101" s="18"/>
      <c r="AEG101" s="18"/>
      <c r="AEH101" s="18"/>
      <c r="AEI101" s="18"/>
      <c r="AEJ101" s="18"/>
      <c r="AEK101" s="18"/>
      <c r="AEL101" s="18"/>
      <c r="AEM101" s="18"/>
      <c r="AEN101" s="18"/>
      <c r="AEO101" s="18"/>
      <c r="AEP101" s="18"/>
      <c r="AEQ101" s="18"/>
      <c r="AER101" s="18"/>
      <c r="AES101" s="18"/>
      <c r="AET101" s="18"/>
      <c r="AEU101" s="18"/>
      <c r="AEV101" s="18"/>
      <c r="AEW101" s="18"/>
      <c r="AEX101" s="18"/>
      <c r="AEY101" s="18"/>
      <c r="AEZ101" s="18"/>
      <c r="AFA101" s="18"/>
      <c r="AFB101" s="18"/>
      <c r="AFC101" s="18"/>
      <c r="AFD101" s="18"/>
      <c r="AFE101" s="18"/>
      <c r="AFF101" s="18"/>
      <c r="AFG101" s="18"/>
      <c r="AFH101" s="18"/>
      <c r="AFI101" s="18"/>
      <c r="AFJ101" s="18"/>
      <c r="AFK101" s="18"/>
      <c r="AFL101" s="18"/>
      <c r="AFM101" s="18"/>
      <c r="AFN101" s="18"/>
      <c r="AFO101" s="18"/>
      <c r="AFP101" s="18"/>
      <c r="AFQ101" s="18"/>
      <c r="AFR101" s="18"/>
      <c r="AFS101" s="18"/>
      <c r="AFT101" s="18"/>
      <c r="AFU101" s="18"/>
      <c r="AFV101" s="18"/>
      <c r="AFW101" s="18"/>
      <c r="AFX101" s="18"/>
      <c r="AFY101" s="18"/>
      <c r="AFZ101" s="18"/>
      <c r="AGA101" s="18"/>
      <c r="AGB101" s="18"/>
      <c r="AGC101" s="18"/>
      <c r="AGD101" s="18"/>
      <c r="AGE101" s="18"/>
      <c r="AGF101" s="18"/>
      <c r="AGG101" s="18"/>
      <c r="AGH101" s="18"/>
      <c r="AGI101" s="18"/>
      <c r="AGJ101" s="18"/>
      <c r="AGK101" s="18"/>
      <c r="AGL101" s="18"/>
      <c r="AGM101" s="18"/>
      <c r="AGN101" s="18"/>
      <c r="AGO101" s="18"/>
      <c r="AGP101" s="18"/>
      <c r="AGQ101" s="18"/>
      <c r="AGR101" s="18"/>
      <c r="AGS101" s="18"/>
      <c r="AGT101" s="18"/>
      <c r="AGU101" s="18"/>
      <c r="AGV101" s="18"/>
      <c r="AGW101" s="18"/>
      <c r="AGX101" s="18"/>
      <c r="AGY101" s="18"/>
      <c r="AGZ101" s="18"/>
      <c r="AHA101" s="18"/>
      <c r="AHB101" s="18"/>
      <c r="AHC101" s="18"/>
      <c r="AHD101" s="18"/>
      <c r="AHE101" s="18"/>
      <c r="AHF101" s="18"/>
      <c r="AHG101" s="18"/>
      <c r="AHH101" s="18"/>
      <c r="AHI101" s="18"/>
      <c r="AHJ101" s="18"/>
      <c r="AHK101" s="18"/>
      <c r="AHL101" s="18"/>
      <c r="AHM101" s="18"/>
      <c r="AHN101" s="18"/>
      <c r="AHO101" s="18"/>
      <c r="AHP101" s="18"/>
      <c r="AHQ101" s="18"/>
      <c r="AHR101" s="18"/>
      <c r="AHS101" s="18"/>
      <c r="AHT101" s="18"/>
      <c r="AHU101" s="18"/>
      <c r="AHV101" s="18"/>
      <c r="AHW101" s="18"/>
      <c r="AHX101" s="18"/>
      <c r="AHY101" s="18"/>
      <c r="AHZ101" s="18"/>
      <c r="AIA101" s="18"/>
      <c r="AIB101" s="18"/>
      <c r="AIC101" s="18"/>
      <c r="AID101" s="18"/>
      <c r="AIE101" s="18"/>
      <c r="AIF101" s="18"/>
      <c r="AIG101" s="18"/>
      <c r="AIH101" s="18"/>
      <c r="AII101" s="18"/>
      <c r="AIJ101" s="18"/>
      <c r="AIK101" s="18"/>
      <c r="AIL101" s="18"/>
      <c r="AIM101" s="18"/>
      <c r="AIN101" s="18"/>
      <c r="AIO101" s="18"/>
      <c r="AIP101" s="18"/>
      <c r="AIQ101" s="18"/>
      <c r="AIR101" s="18"/>
      <c r="AIS101" s="18"/>
      <c r="AIT101" s="18"/>
      <c r="AIU101" s="18"/>
      <c r="AIV101" s="18"/>
      <c r="AIW101" s="18"/>
      <c r="AIX101" s="18"/>
      <c r="AIY101" s="18"/>
      <c r="AIZ101" s="18"/>
      <c r="AJA101" s="18"/>
      <c r="AJB101" s="18"/>
      <c r="AJC101" s="18"/>
      <c r="AJD101" s="18"/>
      <c r="AJE101" s="18"/>
      <c r="AJF101" s="18"/>
      <c r="AJG101" s="18"/>
      <c r="AJH101" s="18"/>
      <c r="AJI101" s="18"/>
      <c r="AJJ101" s="18"/>
      <c r="AJK101" s="18"/>
      <c r="AJL101" s="18"/>
      <c r="AJM101" s="18"/>
      <c r="AJN101" s="18"/>
      <c r="AJO101" s="18"/>
      <c r="AJP101" s="18"/>
      <c r="AJQ101" s="18"/>
      <c r="AJR101" s="18"/>
      <c r="AJS101" s="18"/>
      <c r="AJT101" s="18"/>
      <c r="AJU101" s="18"/>
      <c r="AJV101" s="18"/>
      <c r="AJW101" s="18"/>
      <c r="AJX101" s="18"/>
      <c r="AJY101" s="18"/>
      <c r="AJZ101" s="18"/>
      <c r="AKA101" s="18"/>
      <c r="AKB101" s="18"/>
      <c r="AKC101" s="18"/>
      <c r="AKD101" s="18"/>
      <c r="AKE101" s="18"/>
      <c r="AKF101" s="18"/>
      <c r="AKG101" s="18"/>
      <c r="AKH101" s="18"/>
      <c r="AKI101" s="18"/>
      <c r="AKJ101" s="18"/>
      <c r="AKK101" s="18"/>
      <c r="AKL101" s="18"/>
      <c r="AKM101" s="18"/>
      <c r="AKN101" s="18"/>
      <c r="AKO101" s="18"/>
      <c r="AKP101" s="18"/>
      <c r="AKQ101" s="18"/>
      <c r="AKR101" s="18"/>
      <c r="AKS101" s="18"/>
      <c r="AKT101" s="18"/>
      <c r="AKU101" s="18"/>
      <c r="AKV101" s="18"/>
      <c r="AKW101" s="18"/>
      <c r="AKX101" s="18"/>
      <c r="AKY101" s="18"/>
      <c r="AKZ101" s="18"/>
      <c r="ALA101" s="18"/>
      <c r="ALB101" s="18"/>
      <c r="ALC101" s="18"/>
      <c r="ALD101" s="18"/>
      <c r="ALE101" s="18"/>
      <c r="ALF101" s="18"/>
      <c r="ALG101" s="18"/>
      <c r="ALH101" s="18"/>
      <c r="ALI101" s="18"/>
      <c r="ALJ101" s="18"/>
      <c r="ALK101" s="18"/>
      <c r="ALL101" s="18"/>
      <c r="ALM101" s="18"/>
      <c r="ALN101" s="18"/>
      <c r="ALO101" s="18"/>
      <c r="ALP101" s="18"/>
      <c r="ALQ101" s="18"/>
      <c r="ALR101" s="18"/>
      <c r="ALS101" s="18"/>
      <c r="ALT101" s="18"/>
      <c r="ALU101" s="18"/>
      <c r="ALV101" s="18"/>
      <c r="ALW101" s="18"/>
      <c r="ALX101" s="18"/>
      <c r="ALY101" s="18"/>
      <c r="ALZ101" s="18"/>
      <c r="AMA101" s="18"/>
      <c r="AMB101" s="18"/>
      <c r="AMC101" s="18"/>
      <c r="AMD101" s="18"/>
      <c r="AME101" s="18"/>
      <c r="AMF101" s="18"/>
      <c r="AMG101" s="18"/>
      <c r="AMH101" s="18"/>
      <c r="AMI101" s="18"/>
      <c r="AMJ101" s="18"/>
      <c r="AMK101" s="18"/>
    </row>
    <row r="102" spans="1:1025" s="17" customFormat="1" ht="12" customHeight="1" x14ac:dyDescent="0.25">
      <c r="A102" s="58" t="s">
        <v>223</v>
      </c>
      <c r="B102" s="55" t="s">
        <v>115</v>
      </c>
      <c r="C102" s="55" t="s">
        <v>63</v>
      </c>
      <c r="D102" s="20" t="s">
        <v>64</v>
      </c>
      <c r="E102" s="39">
        <f t="shared" si="213"/>
        <v>0</v>
      </c>
      <c r="F102" s="39">
        <f t="shared" si="213"/>
        <v>0</v>
      </c>
      <c r="G102" s="39">
        <f t="shared" si="213"/>
        <v>0</v>
      </c>
      <c r="H102" s="39">
        <f t="shared" si="213"/>
        <v>0</v>
      </c>
      <c r="I102" s="39">
        <f t="shared" si="213"/>
        <v>0</v>
      </c>
      <c r="J102" s="39">
        <f>SUM(J103:J103)</f>
        <v>0</v>
      </c>
      <c r="K102" s="39">
        <f t="shared" si="214"/>
        <v>0</v>
      </c>
      <c r="L102" s="39">
        <f t="shared" si="215"/>
        <v>0</v>
      </c>
      <c r="M102" s="39">
        <f t="shared" si="216"/>
        <v>0</v>
      </c>
      <c r="N102" s="39">
        <f t="shared" si="217"/>
        <v>0</v>
      </c>
      <c r="O102" s="39">
        <f t="shared" si="218"/>
        <v>0</v>
      </c>
      <c r="P102" s="39">
        <f t="shared" si="219"/>
        <v>0</v>
      </c>
      <c r="Q102" s="39">
        <f>SUM(Q103:Q103)</f>
        <v>0</v>
      </c>
      <c r="R102" s="39">
        <f t="shared" ref="R102" si="242">SUM(R103:R103)</f>
        <v>0</v>
      </c>
      <c r="S102" s="39">
        <f t="shared" ref="S102" si="243">SUM(S103:S103)</f>
        <v>0</v>
      </c>
      <c r="T102" s="39">
        <f t="shared" ref="T102" si="244">SUM(T103:T103)</f>
        <v>0</v>
      </c>
      <c r="U102" s="39">
        <f t="shared" ref="U102" si="245">SUM(U103:U103)</f>
        <v>0</v>
      </c>
      <c r="V102" s="39">
        <f t="shared" ref="V102:AN102" si="246">SUM(V103:V103)</f>
        <v>0</v>
      </c>
      <c r="W102" s="39">
        <f t="shared" si="246"/>
        <v>0</v>
      </c>
      <c r="X102" s="39">
        <f t="shared" si="246"/>
        <v>0</v>
      </c>
      <c r="Y102" s="39">
        <f t="shared" si="246"/>
        <v>0</v>
      </c>
      <c r="Z102" s="39">
        <f t="shared" si="246"/>
        <v>0</v>
      </c>
      <c r="AA102" s="39">
        <f t="shared" si="246"/>
        <v>0</v>
      </c>
      <c r="AB102" s="39">
        <f t="shared" si="246"/>
        <v>0</v>
      </c>
      <c r="AC102" s="39">
        <f t="shared" si="246"/>
        <v>0</v>
      </c>
      <c r="AD102" s="39">
        <f t="shared" si="246"/>
        <v>0</v>
      </c>
      <c r="AE102" s="39">
        <f t="shared" si="246"/>
        <v>0</v>
      </c>
      <c r="AF102" s="39">
        <f t="shared" si="246"/>
        <v>0</v>
      </c>
      <c r="AG102" s="39">
        <f t="shared" si="246"/>
        <v>0</v>
      </c>
      <c r="AH102" s="39">
        <f t="shared" si="246"/>
        <v>0</v>
      </c>
      <c r="AI102" s="39">
        <f t="shared" si="246"/>
        <v>0</v>
      </c>
      <c r="AJ102" s="39">
        <f t="shared" si="246"/>
        <v>0</v>
      </c>
      <c r="AK102" s="39">
        <f t="shared" si="246"/>
        <v>0</v>
      </c>
      <c r="AL102" s="39">
        <f t="shared" si="246"/>
        <v>0</v>
      </c>
      <c r="AM102" s="39">
        <f t="shared" si="246"/>
        <v>0</v>
      </c>
      <c r="AN102" s="39">
        <f t="shared" si="246"/>
        <v>0</v>
      </c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  <c r="TE102" s="18"/>
      <c r="TF102" s="18"/>
      <c r="TG102" s="18"/>
      <c r="TH102" s="18"/>
      <c r="TI102" s="18"/>
      <c r="TJ102" s="18"/>
      <c r="TK102" s="18"/>
      <c r="TL102" s="18"/>
      <c r="TM102" s="18"/>
      <c r="TN102" s="18"/>
      <c r="TO102" s="18"/>
      <c r="TP102" s="18"/>
      <c r="TQ102" s="18"/>
      <c r="TR102" s="18"/>
      <c r="TS102" s="18"/>
      <c r="TT102" s="18"/>
      <c r="TU102" s="18"/>
      <c r="TV102" s="18"/>
      <c r="TW102" s="18"/>
      <c r="TX102" s="18"/>
      <c r="TY102" s="18"/>
      <c r="TZ102" s="18"/>
      <c r="UA102" s="18"/>
      <c r="UB102" s="18"/>
      <c r="UC102" s="18"/>
      <c r="UD102" s="18"/>
      <c r="UE102" s="18"/>
      <c r="UF102" s="18"/>
      <c r="UG102" s="18"/>
      <c r="UH102" s="18"/>
      <c r="UI102" s="18"/>
      <c r="UJ102" s="18"/>
      <c r="UK102" s="18"/>
      <c r="UL102" s="18"/>
      <c r="UM102" s="18"/>
      <c r="UN102" s="18"/>
      <c r="UO102" s="18"/>
      <c r="UP102" s="18"/>
      <c r="UQ102" s="18"/>
      <c r="UR102" s="18"/>
      <c r="US102" s="18"/>
      <c r="UT102" s="18"/>
      <c r="UU102" s="18"/>
      <c r="UV102" s="18"/>
      <c r="UW102" s="18"/>
      <c r="UX102" s="18"/>
      <c r="UY102" s="18"/>
      <c r="UZ102" s="18"/>
      <c r="VA102" s="18"/>
      <c r="VB102" s="18"/>
      <c r="VC102" s="18"/>
      <c r="VD102" s="18"/>
      <c r="VE102" s="18"/>
      <c r="VF102" s="18"/>
      <c r="VG102" s="18"/>
      <c r="VH102" s="18"/>
      <c r="VI102" s="18"/>
      <c r="VJ102" s="18"/>
      <c r="VK102" s="18"/>
      <c r="VL102" s="18"/>
      <c r="VM102" s="18"/>
      <c r="VN102" s="18"/>
      <c r="VO102" s="18"/>
      <c r="VP102" s="18"/>
      <c r="VQ102" s="18"/>
      <c r="VR102" s="18"/>
      <c r="VS102" s="18"/>
      <c r="VT102" s="18"/>
      <c r="VU102" s="18"/>
      <c r="VV102" s="18"/>
      <c r="VW102" s="18"/>
      <c r="VX102" s="18"/>
      <c r="VY102" s="18"/>
      <c r="VZ102" s="18"/>
      <c r="WA102" s="18"/>
      <c r="WB102" s="18"/>
      <c r="WC102" s="18"/>
      <c r="WD102" s="18"/>
      <c r="WE102" s="18"/>
      <c r="WF102" s="18"/>
      <c r="WG102" s="18"/>
      <c r="WH102" s="18"/>
      <c r="WI102" s="18"/>
      <c r="WJ102" s="18"/>
      <c r="WK102" s="18"/>
      <c r="WL102" s="18"/>
      <c r="WM102" s="18"/>
      <c r="WN102" s="18"/>
      <c r="WO102" s="18"/>
      <c r="WP102" s="18"/>
      <c r="WQ102" s="18"/>
      <c r="WR102" s="18"/>
      <c r="WS102" s="18"/>
      <c r="WT102" s="18"/>
      <c r="WU102" s="18"/>
      <c r="WV102" s="18"/>
      <c r="WW102" s="18"/>
      <c r="WX102" s="18"/>
      <c r="WY102" s="18"/>
      <c r="WZ102" s="18"/>
      <c r="XA102" s="18"/>
      <c r="XB102" s="18"/>
      <c r="XC102" s="18"/>
      <c r="XD102" s="18"/>
      <c r="XE102" s="18"/>
      <c r="XF102" s="18"/>
      <c r="XG102" s="18"/>
      <c r="XH102" s="18"/>
      <c r="XI102" s="18"/>
      <c r="XJ102" s="18"/>
      <c r="XK102" s="18"/>
      <c r="XL102" s="18"/>
      <c r="XM102" s="18"/>
      <c r="XN102" s="18"/>
      <c r="XO102" s="18"/>
      <c r="XP102" s="18"/>
      <c r="XQ102" s="18"/>
      <c r="XR102" s="18"/>
      <c r="XS102" s="18"/>
      <c r="XT102" s="18"/>
      <c r="XU102" s="18"/>
      <c r="XV102" s="18"/>
      <c r="XW102" s="18"/>
      <c r="XX102" s="18"/>
      <c r="XY102" s="18"/>
      <c r="XZ102" s="18"/>
      <c r="YA102" s="18"/>
      <c r="YB102" s="18"/>
      <c r="YC102" s="18"/>
      <c r="YD102" s="18"/>
      <c r="YE102" s="18"/>
      <c r="YF102" s="18"/>
      <c r="YG102" s="18"/>
      <c r="YH102" s="18"/>
      <c r="YI102" s="18"/>
      <c r="YJ102" s="18"/>
      <c r="YK102" s="18"/>
      <c r="YL102" s="18"/>
      <c r="YM102" s="18"/>
      <c r="YN102" s="18"/>
      <c r="YO102" s="18"/>
      <c r="YP102" s="18"/>
      <c r="YQ102" s="18"/>
      <c r="YR102" s="18"/>
      <c r="YS102" s="18"/>
      <c r="YT102" s="18"/>
      <c r="YU102" s="18"/>
      <c r="YV102" s="18"/>
      <c r="YW102" s="18"/>
      <c r="YX102" s="18"/>
      <c r="YY102" s="18"/>
      <c r="YZ102" s="18"/>
      <c r="ZA102" s="18"/>
      <c r="ZB102" s="18"/>
      <c r="ZC102" s="18"/>
      <c r="ZD102" s="18"/>
      <c r="ZE102" s="18"/>
      <c r="ZF102" s="18"/>
      <c r="ZG102" s="18"/>
      <c r="ZH102" s="18"/>
      <c r="ZI102" s="18"/>
      <c r="ZJ102" s="18"/>
      <c r="ZK102" s="18"/>
      <c r="ZL102" s="18"/>
      <c r="ZM102" s="18"/>
      <c r="ZN102" s="18"/>
      <c r="ZO102" s="18"/>
      <c r="ZP102" s="18"/>
      <c r="ZQ102" s="18"/>
      <c r="ZR102" s="18"/>
      <c r="ZS102" s="18"/>
      <c r="ZT102" s="18"/>
      <c r="ZU102" s="18"/>
      <c r="ZV102" s="18"/>
      <c r="ZW102" s="18"/>
      <c r="ZX102" s="18"/>
      <c r="ZY102" s="18"/>
      <c r="ZZ102" s="18"/>
      <c r="AAA102" s="18"/>
      <c r="AAB102" s="18"/>
      <c r="AAC102" s="18"/>
      <c r="AAD102" s="18"/>
      <c r="AAE102" s="18"/>
      <c r="AAF102" s="18"/>
      <c r="AAG102" s="18"/>
      <c r="AAH102" s="18"/>
      <c r="AAI102" s="18"/>
      <c r="AAJ102" s="18"/>
      <c r="AAK102" s="18"/>
      <c r="AAL102" s="18"/>
      <c r="AAM102" s="18"/>
      <c r="AAN102" s="18"/>
      <c r="AAO102" s="18"/>
      <c r="AAP102" s="18"/>
      <c r="AAQ102" s="18"/>
      <c r="AAR102" s="18"/>
      <c r="AAS102" s="18"/>
      <c r="AAT102" s="18"/>
      <c r="AAU102" s="18"/>
      <c r="AAV102" s="18"/>
      <c r="AAW102" s="18"/>
      <c r="AAX102" s="18"/>
      <c r="AAY102" s="18"/>
      <c r="AAZ102" s="18"/>
      <c r="ABA102" s="18"/>
      <c r="ABB102" s="18"/>
      <c r="ABC102" s="18"/>
      <c r="ABD102" s="18"/>
      <c r="ABE102" s="18"/>
      <c r="ABF102" s="18"/>
      <c r="ABG102" s="18"/>
      <c r="ABH102" s="18"/>
      <c r="ABI102" s="18"/>
      <c r="ABJ102" s="18"/>
      <c r="ABK102" s="18"/>
      <c r="ABL102" s="18"/>
      <c r="ABM102" s="18"/>
      <c r="ABN102" s="18"/>
      <c r="ABO102" s="18"/>
      <c r="ABP102" s="18"/>
      <c r="ABQ102" s="18"/>
      <c r="ABR102" s="18"/>
      <c r="ABS102" s="18"/>
      <c r="ABT102" s="18"/>
      <c r="ABU102" s="18"/>
      <c r="ABV102" s="18"/>
      <c r="ABW102" s="18"/>
      <c r="ABX102" s="18"/>
      <c r="ABY102" s="18"/>
      <c r="ABZ102" s="18"/>
      <c r="ACA102" s="18"/>
      <c r="ACB102" s="18"/>
      <c r="ACC102" s="18"/>
      <c r="ACD102" s="18"/>
      <c r="ACE102" s="18"/>
      <c r="ACF102" s="18"/>
      <c r="ACG102" s="18"/>
      <c r="ACH102" s="18"/>
      <c r="ACI102" s="18"/>
      <c r="ACJ102" s="18"/>
      <c r="ACK102" s="18"/>
      <c r="ACL102" s="18"/>
      <c r="ACM102" s="18"/>
      <c r="ACN102" s="18"/>
      <c r="ACO102" s="18"/>
      <c r="ACP102" s="18"/>
      <c r="ACQ102" s="18"/>
      <c r="ACR102" s="18"/>
      <c r="ACS102" s="18"/>
      <c r="ACT102" s="18"/>
      <c r="ACU102" s="18"/>
      <c r="ACV102" s="18"/>
      <c r="ACW102" s="18"/>
      <c r="ACX102" s="18"/>
      <c r="ACY102" s="18"/>
      <c r="ACZ102" s="18"/>
      <c r="ADA102" s="18"/>
      <c r="ADB102" s="18"/>
      <c r="ADC102" s="18"/>
      <c r="ADD102" s="18"/>
      <c r="ADE102" s="18"/>
      <c r="ADF102" s="18"/>
      <c r="ADG102" s="18"/>
      <c r="ADH102" s="18"/>
      <c r="ADI102" s="18"/>
      <c r="ADJ102" s="18"/>
      <c r="ADK102" s="18"/>
      <c r="ADL102" s="18"/>
      <c r="ADM102" s="18"/>
      <c r="ADN102" s="18"/>
      <c r="ADO102" s="18"/>
      <c r="ADP102" s="18"/>
      <c r="ADQ102" s="18"/>
      <c r="ADR102" s="18"/>
      <c r="ADS102" s="18"/>
      <c r="ADT102" s="18"/>
      <c r="ADU102" s="18"/>
      <c r="ADV102" s="18"/>
      <c r="ADW102" s="18"/>
      <c r="ADX102" s="18"/>
      <c r="ADY102" s="18"/>
      <c r="ADZ102" s="18"/>
      <c r="AEA102" s="18"/>
      <c r="AEB102" s="18"/>
      <c r="AEC102" s="18"/>
      <c r="AED102" s="18"/>
      <c r="AEE102" s="18"/>
      <c r="AEF102" s="18"/>
      <c r="AEG102" s="18"/>
      <c r="AEH102" s="18"/>
      <c r="AEI102" s="18"/>
      <c r="AEJ102" s="18"/>
      <c r="AEK102" s="18"/>
      <c r="AEL102" s="18"/>
      <c r="AEM102" s="18"/>
      <c r="AEN102" s="18"/>
      <c r="AEO102" s="18"/>
      <c r="AEP102" s="18"/>
      <c r="AEQ102" s="18"/>
      <c r="AER102" s="18"/>
      <c r="AES102" s="18"/>
      <c r="AET102" s="18"/>
      <c r="AEU102" s="18"/>
      <c r="AEV102" s="18"/>
      <c r="AEW102" s="18"/>
      <c r="AEX102" s="18"/>
      <c r="AEY102" s="18"/>
      <c r="AEZ102" s="18"/>
      <c r="AFA102" s="18"/>
      <c r="AFB102" s="18"/>
      <c r="AFC102" s="18"/>
      <c r="AFD102" s="18"/>
      <c r="AFE102" s="18"/>
      <c r="AFF102" s="18"/>
      <c r="AFG102" s="18"/>
      <c r="AFH102" s="18"/>
      <c r="AFI102" s="18"/>
      <c r="AFJ102" s="18"/>
      <c r="AFK102" s="18"/>
      <c r="AFL102" s="18"/>
      <c r="AFM102" s="18"/>
      <c r="AFN102" s="18"/>
      <c r="AFO102" s="18"/>
      <c r="AFP102" s="18"/>
      <c r="AFQ102" s="18"/>
      <c r="AFR102" s="18"/>
      <c r="AFS102" s="18"/>
      <c r="AFT102" s="18"/>
      <c r="AFU102" s="18"/>
      <c r="AFV102" s="18"/>
      <c r="AFW102" s="18"/>
      <c r="AFX102" s="18"/>
      <c r="AFY102" s="18"/>
      <c r="AFZ102" s="18"/>
      <c r="AGA102" s="18"/>
      <c r="AGB102" s="18"/>
      <c r="AGC102" s="18"/>
      <c r="AGD102" s="18"/>
      <c r="AGE102" s="18"/>
      <c r="AGF102" s="18"/>
      <c r="AGG102" s="18"/>
      <c r="AGH102" s="18"/>
      <c r="AGI102" s="18"/>
      <c r="AGJ102" s="18"/>
      <c r="AGK102" s="18"/>
      <c r="AGL102" s="18"/>
      <c r="AGM102" s="18"/>
      <c r="AGN102" s="18"/>
      <c r="AGO102" s="18"/>
      <c r="AGP102" s="18"/>
      <c r="AGQ102" s="18"/>
      <c r="AGR102" s="18"/>
      <c r="AGS102" s="18"/>
      <c r="AGT102" s="18"/>
      <c r="AGU102" s="18"/>
      <c r="AGV102" s="18"/>
      <c r="AGW102" s="18"/>
      <c r="AGX102" s="18"/>
      <c r="AGY102" s="18"/>
      <c r="AGZ102" s="18"/>
      <c r="AHA102" s="18"/>
      <c r="AHB102" s="18"/>
      <c r="AHC102" s="18"/>
      <c r="AHD102" s="18"/>
      <c r="AHE102" s="18"/>
      <c r="AHF102" s="18"/>
      <c r="AHG102" s="18"/>
      <c r="AHH102" s="18"/>
      <c r="AHI102" s="18"/>
      <c r="AHJ102" s="18"/>
      <c r="AHK102" s="18"/>
      <c r="AHL102" s="18"/>
      <c r="AHM102" s="18"/>
      <c r="AHN102" s="18"/>
      <c r="AHO102" s="18"/>
      <c r="AHP102" s="18"/>
      <c r="AHQ102" s="18"/>
      <c r="AHR102" s="18"/>
      <c r="AHS102" s="18"/>
      <c r="AHT102" s="18"/>
      <c r="AHU102" s="18"/>
      <c r="AHV102" s="18"/>
      <c r="AHW102" s="18"/>
      <c r="AHX102" s="18"/>
      <c r="AHY102" s="18"/>
      <c r="AHZ102" s="18"/>
      <c r="AIA102" s="18"/>
      <c r="AIB102" s="18"/>
      <c r="AIC102" s="18"/>
      <c r="AID102" s="18"/>
      <c r="AIE102" s="18"/>
      <c r="AIF102" s="18"/>
      <c r="AIG102" s="18"/>
      <c r="AIH102" s="18"/>
      <c r="AII102" s="18"/>
      <c r="AIJ102" s="18"/>
      <c r="AIK102" s="18"/>
      <c r="AIL102" s="18"/>
      <c r="AIM102" s="18"/>
      <c r="AIN102" s="18"/>
      <c r="AIO102" s="18"/>
      <c r="AIP102" s="18"/>
      <c r="AIQ102" s="18"/>
      <c r="AIR102" s="18"/>
      <c r="AIS102" s="18"/>
      <c r="AIT102" s="18"/>
      <c r="AIU102" s="18"/>
      <c r="AIV102" s="18"/>
      <c r="AIW102" s="18"/>
      <c r="AIX102" s="18"/>
      <c r="AIY102" s="18"/>
      <c r="AIZ102" s="18"/>
      <c r="AJA102" s="18"/>
      <c r="AJB102" s="18"/>
      <c r="AJC102" s="18"/>
      <c r="AJD102" s="18"/>
      <c r="AJE102" s="18"/>
      <c r="AJF102" s="18"/>
      <c r="AJG102" s="18"/>
      <c r="AJH102" s="18"/>
      <c r="AJI102" s="18"/>
      <c r="AJJ102" s="18"/>
      <c r="AJK102" s="18"/>
      <c r="AJL102" s="18"/>
      <c r="AJM102" s="18"/>
      <c r="AJN102" s="18"/>
      <c r="AJO102" s="18"/>
      <c r="AJP102" s="18"/>
      <c r="AJQ102" s="18"/>
      <c r="AJR102" s="18"/>
      <c r="AJS102" s="18"/>
      <c r="AJT102" s="18"/>
      <c r="AJU102" s="18"/>
      <c r="AJV102" s="18"/>
      <c r="AJW102" s="18"/>
      <c r="AJX102" s="18"/>
      <c r="AJY102" s="18"/>
      <c r="AJZ102" s="18"/>
      <c r="AKA102" s="18"/>
      <c r="AKB102" s="18"/>
      <c r="AKC102" s="18"/>
      <c r="AKD102" s="18"/>
      <c r="AKE102" s="18"/>
      <c r="AKF102" s="18"/>
      <c r="AKG102" s="18"/>
      <c r="AKH102" s="18"/>
      <c r="AKI102" s="18"/>
      <c r="AKJ102" s="18"/>
      <c r="AKK102" s="18"/>
      <c r="AKL102" s="18"/>
      <c r="AKM102" s="18"/>
      <c r="AKN102" s="18"/>
      <c r="AKO102" s="18"/>
      <c r="AKP102" s="18"/>
      <c r="AKQ102" s="18"/>
      <c r="AKR102" s="18"/>
      <c r="AKS102" s="18"/>
      <c r="AKT102" s="18"/>
      <c r="AKU102" s="18"/>
      <c r="AKV102" s="18"/>
      <c r="AKW102" s="18"/>
      <c r="AKX102" s="18"/>
      <c r="AKY102" s="18"/>
      <c r="AKZ102" s="18"/>
      <c r="ALA102" s="18"/>
      <c r="ALB102" s="18"/>
      <c r="ALC102" s="18"/>
      <c r="ALD102" s="18"/>
      <c r="ALE102" s="18"/>
      <c r="ALF102" s="18"/>
      <c r="ALG102" s="18"/>
      <c r="ALH102" s="18"/>
      <c r="ALI102" s="18"/>
      <c r="ALJ102" s="18"/>
      <c r="ALK102" s="18"/>
      <c r="ALL102" s="18"/>
      <c r="ALM102" s="18"/>
      <c r="ALN102" s="18"/>
      <c r="ALO102" s="18"/>
      <c r="ALP102" s="18"/>
      <c r="ALQ102" s="18"/>
      <c r="ALR102" s="18"/>
      <c r="ALS102" s="18"/>
      <c r="ALT102" s="18"/>
      <c r="ALU102" s="18"/>
      <c r="ALV102" s="18"/>
      <c r="ALW102" s="18"/>
      <c r="ALX102" s="18"/>
      <c r="ALY102" s="18"/>
      <c r="ALZ102" s="18"/>
      <c r="AMA102" s="18"/>
      <c r="AMB102" s="18"/>
      <c r="AMC102" s="18"/>
      <c r="AMD102" s="18"/>
      <c r="AME102" s="18"/>
      <c r="AMF102" s="18"/>
      <c r="AMG102" s="18"/>
      <c r="AMH102" s="18"/>
      <c r="AMI102" s="18"/>
      <c r="AMJ102" s="18"/>
      <c r="AMK102" s="18"/>
    </row>
    <row r="103" spans="1:1025" s="17" customFormat="1" ht="36.75" customHeight="1" x14ac:dyDescent="0.25">
      <c r="A103" s="56" t="s">
        <v>223</v>
      </c>
      <c r="B103" s="79" t="s">
        <v>224</v>
      </c>
      <c r="C103" s="79" t="s">
        <v>225</v>
      </c>
      <c r="D103" s="24" t="s">
        <v>64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f t="shared" si="214"/>
        <v>0</v>
      </c>
      <c r="L103" s="41">
        <f t="shared" si="215"/>
        <v>0</v>
      </c>
      <c r="M103" s="41">
        <f t="shared" si="216"/>
        <v>0</v>
      </c>
      <c r="N103" s="41">
        <f t="shared" si="217"/>
        <v>0</v>
      </c>
      <c r="O103" s="41">
        <f t="shared" si="218"/>
        <v>0</v>
      </c>
      <c r="P103" s="41">
        <f t="shared" si="219"/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1">
        <v>0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  <c r="AME103" s="18"/>
      <c r="AMF103" s="18"/>
      <c r="AMG103" s="18"/>
      <c r="AMH103" s="18"/>
      <c r="AMI103" s="18"/>
      <c r="AMJ103" s="18"/>
      <c r="AMK103" s="18"/>
    </row>
    <row r="104" spans="1:1025" s="17" customFormat="1" ht="41.25" customHeight="1" x14ac:dyDescent="0.25">
      <c r="A104" s="45" t="s">
        <v>102</v>
      </c>
      <c r="B104" s="46" t="s">
        <v>103</v>
      </c>
      <c r="C104" s="46" t="s">
        <v>63</v>
      </c>
      <c r="D104" s="20" t="s">
        <v>64</v>
      </c>
      <c r="E104" s="39">
        <f t="shared" ref="E104:J104" si="247">SUM(E106,E105,E108)</f>
        <v>0</v>
      </c>
      <c r="F104" s="39">
        <f t="shared" si="247"/>
        <v>0</v>
      </c>
      <c r="G104" s="39">
        <f t="shared" si="247"/>
        <v>0</v>
      </c>
      <c r="H104" s="39">
        <f t="shared" si="247"/>
        <v>0</v>
      </c>
      <c r="I104" s="39">
        <f t="shared" si="247"/>
        <v>0</v>
      </c>
      <c r="J104" s="39">
        <f t="shared" si="247"/>
        <v>0</v>
      </c>
      <c r="K104" s="39">
        <f t="shared" si="191"/>
        <v>0</v>
      </c>
      <c r="L104" s="39">
        <f t="shared" si="192"/>
        <v>0</v>
      </c>
      <c r="M104" s="39">
        <f t="shared" si="193"/>
        <v>0</v>
      </c>
      <c r="N104" s="39">
        <f t="shared" si="194"/>
        <v>0</v>
      </c>
      <c r="O104" s="39">
        <f t="shared" si="195"/>
        <v>0</v>
      </c>
      <c r="P104" s="39">
        <f t="shared" si="196"/>
        <v>0</v>
      </c>
      <c r="Q104" s="39">
        <f t="shared" ref="Q104:AN104" si="248">SUM(Q106,Q105,Q108)</f>
        <v>0</v>
      </c>
      <c r="R104" s="39">
        <f t="shared" si="248"/>
        <v>0</v>
      </c>
      <c r="S104" s="39">
        <f t="shared" si="248"/>
        <v>0</v>
      </c>
      <c r="T104" s="39">
        <f t="shared" si="248"/>
        <v>0</v>
      </c>
      <c r="U104" s="39">
        <f t="shared" si="248"/>
        <v>0</v>
      </c>
      <c r="V104" s="39">
        <f t="shared" si="248"/>
        <v>0</v>
      </c>
      <c r="W104" s="39">
        <f t="shared" si="248"/>
        <v>0</v>
      </c>
      <c r="X104" s="39">
        <f t="shared" si="248"/>
        <v>0</v>
      </c>
      <c r="Y104" s="39">
        <f t="shared" si="248"/>
        <v>0</v>
      </c>
      <c r="Z104" s="39">
        <f t="shared" si="248"/>
        <v>0</v>
      </c>
      <c r="AA104" s="39">
        <f t="shared" si="248"/>
        <v>0</v>
      </c>
      <c r="AB104" s="39">
        <f t="shared" si="248"/>
        <v>0</v>
      </c>
      <c r="AC104" s="39">
        <f t="shared" si="248"/>
        <v>0</v>
      </c>
      <c r="AD104" s="39">
        <f t="shared" si="248"/>
        <v>0</v>
      </c>
      <c r="AE104" s="39">
        <f t="shared" si="248"/>
        <v>0</v>
      </c>
      <c r="AF104" s="39">
        <f t="shared" si="248"/>
        <v>0</v>
      </c>
      <c r="AG104" s="39">
        <f t="shared" si="248"/>
        <v>0</v>
      </c>
      <c r="AH104" s="39">
        <f t="shared" si="248"/>
        <v>0</v>
      </c>
      <c r="AI104" s="39">
        <f t="shared" si="248"/>
        <v>0</v>
      </c>
      <c r="AJ104" s="39">
        <f t="shared" si="248"/>
        <v>0</v>
      </c>
      <c r="AK104" s="39">
        <f t="shared" si="248"/>
        <v>0</v>
      </c>
      <c r="AL104" s="39">
        <f t="shared" si="248"/>
        <v>0</v>
      </c>
      <c r="AM104" s="39">
        <f t="shared" si="248"/>
        <v>0</v>
      </c>
      <c r="AN104" s="39">
        <f t="shared" si="248"/>
        <v>0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  <c r="AKL104" s="18"/>
      <c r="AKM104" s="18"/>
      <c r="AKN104" s="18"/>
      <c r="AKO104" s="18"/>
      <c r="AKP104" s="18"/>
      <c r="AKQ104" s="18"/>
      <c r="AKR104" s="18"/>
      <c r="AKS104" s="18"/>
      <c r="AKT104" s="18"/>
      <c r="AKU104" s="18"/>
      <c r="AKV104" s="18"/>
      <c r="AKW104" s="18"/>
      <c r="AKX104" s="18"/>
      <c r="AKY104" s="18"/>
      <c r="AKZ104" s="18"/>
      <c r="ALA104" s="18"/>
      <c r="ALB104" s="18"/>
      <c r="ALC104" s="18"/>
      <c r="ALD104" s="18"/>
      <c r="ALE104" s="18"/>
      <c r="ALF104" s="18"/>
      <c r="ALG104" s="18"/>
      <c r="ALH104" s="18"/>
      <c r="ALI104" s="18"/>
      <c r="ALJ104" s="18"/>
      <c r="ALK104" s="18"/>
      <c r="ALL104" s="18"/>
      <c r="ALM104" s="18"/>
      <c r="ALN104" s="18"/>
      <c r="ALO104" s="18"/>
      <c r="ALP104" s="18"/>
      <c r="ALQ104" s="18"/>
      <c r="ALR104" s="18"/>
      <c r="ALS104" s="18"/>
      <c r="ALT104" s="18"/>
      <c r="ALU104" s="18"/>
      <c r="ALV104" s="18"/>
      <c r="ALW104" s="18"/>
      <c r="ALX104" s="18"/>
      <c r="ALY104" s="18"/>
      <c r="ALZ104" s="18"/>
      <c r="AMA104" s="18"/>
      <c r="AMB104" s="18"/>
      <c r="AMC104" s="18"/>
      <c r="AMD104" s="18"/>
      <c r="AME104" s="18"/>
      <c r="AMF104" s="18"/>
      <c r="AMG104" s="18"/>
      <c r="AMH104" s="18"/>
      <c r="AMI104" s="18"/>
      <c r="AMJ104" s="18"/>
      <c r="AMK104" s="18"/>
    </row>
    <row r="105" spans="1:1025" s="17" customFormat="1" ht="15.75" x14ac:dyDescent="0.25">
      <c r="A105" s="45" t="s">
        <v>125</v>
      </c>
      <c r="B105" s="46" t="s">
        <v>113</v>
      </c>
      <c r="C105" s="46" t="s">
        <v>63</v>
      </c>
      <c r="D105" s="20" t="s">
        <v>64</v>
      </c>
      <c r="E105" s="39">
        <f t="shared" ref="E105:J105" si="249">SUM(M105,U105,AC105,AK105)</f>
        <v>0</v>
      </c>
      <c r="F105" s="39">
        <f t="shared" si="249"/>
        <v>0</v>
      </c>
      <c r="G105" s="39">
        <f t="shared" si="249"/>
        <v>0</v>
      </c>
      <c r="H105" s="39">
        <f t="shared" si="249"/>
        <v>0</v>
      </c>
      <c r="I105" s="39">
        <f t="shared" si="249"/>
        <v>0</v>
      </c>
      <c r="J105" s="39">
        <f t="shared" si="249"/>
        <v>0</v>
      </c>
      <c r="K105" s="39">
        <f t="shared" ref="K105:P105" si="250">SUM(Q105,W105,AC105,AI105)</f>
        <v>0</v>
      </c>
      <c r="L105" s="39">
        <f t="shared" si="250"/>
        <v>0</v>
      </c>
      <c r="M105" s="39">
        <f t="shared" si="250"/>
        <v>0</v>
      </c>
      <c r="N105" s="39">
        <f t="shared" si="250"/>
        <v>0</v>
      </c>
      <c r="O105" s="39">
        <f t="shared" si="250"/>
        <v>0</v>
      </c>
      <c r="P105" s="39">
        <f t="shared" si="250"/>
        <v>0</v>
      </c>
      <c r="Q105" s="39" t="s">
        <v>61</v>
      </c>
      <c r="R105" s="39" t="s">
        <v>61</v>
      </c>
      <c r="S105" s="39" t="s">
        <v>61</v>
      </c>
      <c r="T105" s="39" t="s">
        <v>61</v>
      </c>
      <c r="U105" s="39" t="s">
        <v>61</v>
      </c>
      <c r="V105" s="39" t="s">
        <v>61</v>
      </c>
      <c r="W105" s="39" t="s">
        <v>61</v>
      </c>
      <c r="X105" s="39" t="s">
        <v>61</v>
      </c>
      <c r="Y105" s="39" t="s">
        <v>61</v>
      </c>
      <c r="Z105" s="39" t="s">
        <v>61</v>
      </c>
      <c r="AA105" s="39" t="s">
        <v>61</v>
      </c>
      <c r="AB105" s="39" t="s">
        <v>61</v>
      </c>
      <c r="AC105" s="39" t="s">
        <v>61</v>
      </c>
      <c r="AD105" s="39" t="s">
        <v>61</v>
      </c>
      <c r="AE105" s="39" t="s">
        <v>61</v>
      </c>
      <c r="AF105" s="39" t="s">
        <v>61</v>
      </c>
      <c r="AG105" s="39" t="s">
        <v>61</v>
      </c>
      <c r="AH105" s="39" t="s">
        <v>61</v>
      </c>
      <c r="AI105" s="39" t="s">
        <v>61</v>
      </c>
      <c r="AJ105" s="39" t="s">
        <v>61</v>
      </c>
      <c r="AK105" s="39" t="s">
        <v>61</v>
      </c>
      <c r="AL105" s="39" t="s">
        <v>61</v>
      </c>
      <c r="AM105" s="39" t="s">
        <v>61</v>
      </c>
      <c r="AN105" s="39" t="s">
        <v>61</v>
      </c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  <c r="AME105" s="18"/>
      <c r="AMF105" s="18"/>
      <c r="AMG105" s="18"/>
      <c r="AMH105" s="18"/>
      <c r="AMI105" s="18"/>
      <c r="AMJ105" s="18"/>
      <c r="AMK105" s="18"/>
    </row>
    <row r="106" spans="1:1025" ht="56.25" customHeight="1" x14ac:dyDescent="0.2">
      <c r="A106" s="21" t="s">
        <v>125</v>
      </c>
      <c r="B106" s="93" t="s">
        <v>141</v>
      </c>
      <c r="C106" s="79" t="s">
        <v>227</v>
      </c>
      <c r="D106" s="24" t="s">
        <v>64</v>
      </c>
      <c r="E106" s="41" t="s">
        <v>61</v>
      </c>
      <c r="F106" s="41">
        <v>0</v>
      </c>
      <c r="G106" s="41" t="s">
        <v>61</v>
      </c>
      <c r="H106" s="41">
        <v>0</v>
      </c>
      <c r="I106" s="41" t="s">
        <v>61</v>
      </c>
      <c r="J106" s="41">
        <v>0</v>
      </c>
      <c r="K106" s="41">
        <f t="shared" si="191"/>
        <v>0</v>
      </c>
      <c r="L106" s="41">
        <f t="shared" si="192"/>
        <v>0</v>
      </c>
      <c r="M106" s="41">
        <f t="shared" si="193"/>
        <v>0</v>
      </c>
      <c r="N106" s="41">
        <f t="shared" si="194"/>
        <v>0</v>
      </c>
      <c r="O106" s="41">
        <f t="shared" si="195"/>
        <v>0</v>
      </c>
      <c r="P106" s="41">
        <f t="shared" si="196"/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1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>
        <v>0</v>
      </c>
      <c r="AK106" s="41">
        <v>0</v>
      </c>
      <c r="AL106" s="41">
        <v>0</v>
      </c>
      <c r="AM106" s="41">
        <v>0</v>
      </c>
      <c r="AN106" s="41">
        <v>0</v>
      </c>
    </row>
    <row r="107" spans="1:1025" s="17" customFormat="1" ht="15.75" x14ac:dyDescent="0.25">
      <c r="A107" s="45" t="s">
        <v>135</v>
      </c>
      <c r="B107" s="46" t="s">
        <v>114</v>
      </c>
      <c r="C107" s="46" t="s">
        <v>63</v>
      </c>
      <c r="D107" s="20" t="s">
        <v>64</v>
      </c>
      <c r="E107" s="39">
        <f t="shared" ref="E107:J107" si="251">SUM(M107,U107,AC107,AK107)</f>
        <v>0</v>
      </c>
      <c r="F107" s="39">
        <f t="shared" si="251"/>
        <v>0</v>
      </c>
      <c r="G107" s="39">
        <f t="shared" si="251"/>
        <v>0</v>
      </c>
      <c r="H107" s="39">
        <f t="shared" si="251"/>
        <v>0</v>
      </c>
      <c r="I107" s="39">
        <f t="shared" si="251"/>
        <v>0</v>
      </c>
      <c r="J107" s="39">
        <f t="shared" si="251"/>
        <v>0</v>
      </c>
      <c r="K107" s="39">
        <f t="shared" ref="K107" si="252">SUM(Q107,W107,AC107,AI107)</f>
        <v>0</v>
      </c>
      <c r="L107" s="39">
        <f t="shared" ref="L107" si="253">SUM(R107,X107,AD107,AJ107)</f>
        <v>0</v>
      </c>
      <c r="M107" s="39">
        <f t="shared" ref="M107" si="254">SUM(S107,Y107,AE107,AK107)</f>
        <v>0</v>
      </c>
      <c r="N107" s="39">
        <f t="shared" ref="N107" si="255">SUM(T107,Z107,AF107,AL107)</f>
        <v>0</v>
      </c>
      <c r="O107" s="39">
        <f t="shared" ref="O107" si="256">SUM(U107,AA107,AG107,AM107)</f>
        <v>0</v>
      </c>
      <c r="P107" s="39">
        <f t="shared" ref="P107" si="257">SUM(V107,AB107,AH107,AN107)</f>
        <v>0</v>
      </c>
      <c r="Q107" s="39" t="s">
        <v>61</v>
      </c>
      <c r="R107" s="39" t="s">
        <v>61</v>
      </c>
      <c r="S107" s="39" t="s">
        <v>61</v>
      </c>
      <c r="T107" s="39" t="s">
        <v>61</v>
      </c>
      <c r="U107" s="39" t="s">
        <v>61</v>
      </c>
      <c r="V107" s="39" t="s">
        <v>61</v>
      </c>
      <c r="W107" s="39" t="s">
        <v>61</v>
      </c>
      <c r="X107" s="39" t="s">
        <v>61</v>
      </c>
      <c r="Y107" s="39" t="s">
        <v>61</v>
      </c>
      <c r="Z107" s="39" t="s">
        <v>61</v>
      </c>
      <c r="AA107" s="39" t="s">
        <v>61</v>
      </c>
      <c r="AB107" s="39" t="s">
        <v>61</v>
      </c>
      <c r="AC107" s="39" t="s">
        <v>61</v>
      </c>
      <c r="AD107" s="39" t="s">
        <v>61</v>
      </c>
      <c r="AE107" s="39" t="s">
        <v>61</v>
      </c>
      <c r="AF107" s="39" t="s">
        <v>61</v>
      </c>
      <c r="AG107" s="39" t="s">
        <v>61</v>
      </c>
      <c r="AH107" s="39" t="s">
        <v>61</v>
      </c>
      <c r="AI107" s="39" t="s">
        <v>61</v>
      </c>
      <c r="AJ107" s="39" t="s">
        <v>61</v>
      </c>
      <c r="AK107" s="39" t="s">
        <v>61</v>
      </c>
      <c r="AL107" s="39" t="s">
        <v>61</v>
      </c>
      <c r="AM107" s="39" t="s">
        <v>61</v>
      </c>
      <c r="AN107" s="39" t="s">
        <v>61</v>
      </c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  <c r="AKL107" s="18"/>
      <c r="AKM107" s="18"/>
      <c r="AKN107" s="18"/>
      <c r="AKO107" s="18"/>
      <c r="AKP107" s="18"/>
      <c r="AKQ107" s="18"/>
      <c r="AKR107" s="18"/>
      <c r="AKS107" s="18"/>
      <c r="AKT107" s="18"/>
      <c r="AKU107" s="18"/>
      <c r="AKV107" s="18"/>
      <c r="AKW107" s="18"/>
      <c r="AKX107" s="18"/>
      <c r="AKY107" s="18"/>
      <c r="AKZ107" s="18"/>
      <c r="ALA107" s="18"/>
      <c r="ALB107" s="18"/>
      <c r="ALC107" s="18"/>
      <c r="ALD107" s="18"/>
      <c r="ALE107" s="18"/>
      <c r="ALF107" s="18"/>
      <c r="ALG107" s="18"/>
      <c r="ALH107" s="18"/>
      <c r="ALI107" s="18"/>
      <c r="ALJ107" s="18"/>
      <c r="ALK107" s="18"/>
      <c r="ALL107" s="18"/>
      <c r="ALM107" s="18"/>
      <c r="ALN107" s="18"/>
      <c r="ALO107" s="18"/>
      <c r="ALP107" s="18"/>
      <c r="ALQ107" s="18"/>
      <c r="ALR107" s="18"/>
      <c r="ALS107" s="18"/>
      <c r="ALT107" s="18"/>
      <c r="ALU107" s="18"/>
      <c r="ALV107" s="18"/>
      <c r="ALW107" s="18"/>
      <c r="ALX107" s="18"/>
      <c r="ALY107" s="18"/>
      <c r="ALZ107" s="18"/>
      <c r="AMA107" s="18"/>
      <c r="AMB107" s="18"/>
      <c r="AMC107" s="18"/>
      <c r="AMD107" s="18"/>
      <c r="AME107" s="18"/>
      <c r="AMF107" s="18"/>
      <c r="AMG107" s="18"/>
      <c r="AMH107" s="18"/>
      <c r="AMI107" s="18"/>
      <c r="AMJ107" s="18"/>
      <c r="AMK107" s="18"/>
    </row>
    <row r="108" spans="1:1025" s="17" customFormat="1" ht="15.75" x14ac:dyDescent="0.25">
      <c r="A108" s="45" t="s">
        <v>140</v>
      </c>
      <c r="B108" s="46" t="s">
        <v>115</v>
      </c>
      <c r="C108" s="46" t="s">
        <v>63</v>
      </c>
      <c r="D108" s="20" t="s">
        <v>64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f t="shared" si="191"/>
        <v>0</v>
      </c>
      <c r="L108" s="39">
        <f t="shared" si="192"/>
        <v>0</v>
      </c>
      <c r="M108" s="39">
        <f t="shared" si="193"/>
        <v>0</v>
      </c>
      <c r="N108" s="39">
        <f t="shared" si="194"/>
        <v>0</v>
      </c>
      <c r="O108" s="39">
        <f t="shared" si="195"/>
        <v>0</v>
      </c>
      <c r="P108" s="39">
        <f t="shared" si="196"/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  <c r="AME108" s="18"/>
      <c r="AMF108" s="18"/>
      <c r="AMG108" s="18"/>
      <c r="AMH108" s="18"/>
      <c r="AMI108" s="18"/>
      <c r="AMJ108" s="18"/>
      <c r="AMK108" s="18"/>
    </row>
    <row r="109" spans="1:1025" ht="36" x14ac:dyDescent="0.2">
      <c r="A109" s="45" t="s">
        <v>104</v>
      </c>
      <c r="B109" s="46" t="s">
        <v>105</v>
      </c>
      <c r="C109" s="46" t="s">
        <v>63</v>
      </c>
      <c r="D109" s="20" t="s">
        <v>64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f t="shared" si="191"/>
        <v>0</v>
      </c>
      <c r="L109" s="39">
        <f t="shared" si="192"/>
        <v>0</v>
      </c>
      <c r="M109" s="39">
        <f t="shared" si="193"/>
        <v>0</v>
      </c>
      <c r="N109" s="39">
        <f t="shared" si="194"/>
        <v>0</v>
      </c>
      <c r="O109" s="39">
        <f t="shared" si="195"/>
        <v>0</v>
      </c>
      <c r="P109" s="39">
        <f t="shared" si="196"/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</row>
    <row r="110" spans="1:1025" s="17" customFormat="1" ht="24" x14ac:dyDescent="0.25">
      <c r="A110" s="45" t="s">
        <v>106</v>
      </c>
      <c r="B110" s="46" t="s">
        <v>107</v>
      </c>
      <c r="C110" s="46" t="s">
        <v>63</v>
      </c>
      <c r="D110" s="20" t="s">
        <v>64</v>
      </c>
      <c r="E110" s="39">
        <f t="shared" ref="E110:AN110" si="258">SUM(E111,E119,E128)</f>
        <v>0</v>
      </c>
      <c r="F110" s="39">
        <f t="shared" si="258"/>
        <v>0</v>
      </c>
      <c r="G110" s="39">
        <f t="shared" si="258"/>
        <v>22.37</v>
      </c>
      <c r="H110" s="39">
        <f t="shared" si="258"/>
        <v>0</v>
      </c>
      <c r="I110" s="39">
        <f t="shared" si="258"/>
        <v>1</v>
      </c>
      <c r="J110" s="39">
        <f t="shared" si="258"/>
        <v>0</v>
      </c>
      <c r="K110" s="39">
        <f t="shared" si="258"/>
        <v>0</v>
      </c>
      <c r="L110" s="39">
        <f t="shared" si="258"/>
        <v>0</v>
      </c>
      <c r="M110" s="39">
        <f t="shared" si="258"/>
        <v>7.13</v>
      </c>
      <c r="N110" s="39">
        <f t="shared" si="258"/>
        <v>0</v>
      </c>
      <c r="O110" s="39">
        <f t="shared" si="258"/>
        <v>1</v>
      </c>
      <c r="P110" s="39">
        <f t="shared" si="258"/>
        <v>0</v>
      </c>
      <c r="Q110" s="39">
        <f t="shared" si="258"/>
        <v>0</v>
      </c>
      <c r="R110" s="39">
        <f t="shared" si="258"/>
        <v>0</v>
      </c>
      <c r="S110" s="39">
        <f t="shared" si="258"/>
        <v>1.63</v>
      </c>
      <c r="T110" s="39">
        <f t="shared" si="258"/>
        <v>0</v>
      </c>
      <c r="U110" s="39">
        <f t="shared" si="258"/>
        <v>0</v>
      </c>
      <c r="V110" s="39">
        <f t="shared" si="258"/>
        <v>0</v>
      </c>
      <c r="W110" s="39">
        <f t="shared" si="258"/>
        <v>0</v>
      </c>
      <c r="X110" s="39">
        <f t="shared" si="258"/>
        <v>0</v>
      </c>
      <c r="Y110" s="39">
        <f t="shared" si="258"/>
        <v>1.43</v>
      </c>
      <c r="Z110" s="39">
        <f t="shared" si="258"/>
        <v>0</v>
      </c>
      <c r="AA110" s="39">
        <f t="shared" si="258"/>
        <v>1</v>
      </c>
      <c r="AB110" s="39">
        <f t="shared" si="258"/>
        <v>0</v>
      </c>
      <c r="AC110" s="39">
        <f t="shared" si="258"/>
        <v>0</v>
      </c>
      <c r="AD110" s="39">
        <f t="shared" si="258"/>
        <v>0</v>
      </c>
      <c r="AE110" s="39">
        <f t="shared" si="258"/>
        <v>4.07</v>
      </c>
      <c r="AF110" s="39">
        <f t="shared" si="258"/>
        <v>0</v>
      </c>
      <c r="AG110" s="39">
        <f t="shared" si="258"/>
        <v>0</v>
      </c>
      <c r="AH110" s="39">
        <f t="shared" si="258"/>
        <v>0</v>
      </c>
      <c r="AI110" s="39">
        <f t="shared" si="258"/>
        <v>0</v>
      </c>
      <c r="AJ110" s="39">
        <f t="shared" si="258"/>
        <v>0</v>
      </c>
      <c r="AK110" s="39">
        <f t="shared" si="258"/>
        <v>0</v>
      </c>
      <c r="AL110" s="39">
        <f t="shared" si="258"/>
        <v>0</v>
      </c>
      <c r="AM110" s="39">
        <f t="shared" si="258"/>
        <v>0</v>
      </c>
      <c r="AN110" s="39">
        <f t="shared" si="258"/>
        <v>0</v>
      </c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  <c r="AME110" s="18"/>
      <c r="AMF110" s="18"/>
      <c r="AMG110" s="18"/>
      <c r="AMH110" s="18"/>
      <c r="AMI110" s="18"/>
      <c r="AMJ110" s="18"/>
      <c r="AMK110" s="18"/>
    </row>
    <row r="111" spans="1:1025" s="17" customFormat="1" ht="15.75" x14ac:dyDescent="0.25">
      <c r="A111" s="45" t="s">
        <v>126</v>
      </c>
      <c r="B111" s="49" t="s">
        <v>113</v>
      </c>
      <c r="C111" s="50" t="s">
        <v>63</v>
      </c>
      <c r="D111" s="25" t="s">
        <v>64</v>
      </c>
      <c r="E111" s="44">
        <f t="shared" ref="E111:J111" si="259">SUM(E112:E118)</f>
        <v>0</v>
      </c>
      <c r="F111" s="44">
        <f t="shared" si="259"/>
        <v>0</v>
      </c>
      <c r="G111" s="44">
        <f t="shared" si="259"/>
        <v>16.899999999999999</v>
      </c>
      <c r="H111" s="44">
        <f t="shared" si="259"/>
        <v>0</v>
      </c>
      <c r="I111" s="44">
        <f t="shared" si="259"/>
        <v>0</v>
      </c>
      <c r="J111" s="44">
        <f t="shared" si="259"/>
        <v>0</v>
      </c>
      <c r="K111" s="44">
        <f t="shared" si="191"/>
        <v>0</v>
      </c>
      <c r="L111" s="44">
        <f t="shared" si="192"/>
        <v>0</v>
      </c>
      <c r="M111" s="44">
        <f t="shared" si="193"/>
        <v>3.0599999999999996</v>
      </c>
      <c r="N111" s="44">
        <f t="shared" si="194"/>
        <v>0</v>
      </c>
      <c r="O111" s="44">
        <f t="shared" si="195"/>
        <v>0</v>
      </c>
      <c r="P111" s="44">
        <f t="shared" si="196"/>
        <v>0</v>
      </c>
      <c r="Q111" s="44">
        <f t="shared" ref="Q111:AN111" si="260">SUM(Q112:Q118)</f>
        <v>0</v>
      </c>
      <c r="R111" s="44">
        <f t="shared" si="260"/>
        <v>0</v>
      </c>
      <c r="S111" s="44">
        <f t="shared" si="260"/>
        <v>1.63</v>
      </c>
      <c r="T111" s="44">
        <f t="shared" si="260"/>
        <v>0</v>
      </c>
      <c r="U111" s="44">
        <f t="shared" si="260"/>
        <v>0</v>
      </c>
      <c r="V111" s="44">
        <f t="shared" si="260"/>
        <v>0</v>
      </c>
      <c r="W111" s="44">
        <f t="shared" si="260"/>
        <v>0</v>
      </c>
      <c r="X111" s="44">
        <f t="shared" si="260"/>
        <v>0</v>
      </c>
      <c r="Y111" s="44">
        <f t="shared" si="260"/>
        <v>1.43</v>
      </c>
      <c r="Z111" s="44">
        <f t="shared" si="260"/>
        <v>0</v>
      </c>
      <c r="AA111" s="44">
        <f t="shared" si="260"/>
        <v>0</v>
      </c>
      <c r="AB111" s="44">
        <f t="shared" si="260"/>
        <v>0</v>
      </c>
      <c r="AC111" s="44">
        <f t="shared" si="260"/>
        <v>0</v>
      </c>
      <c r="AD111" s="44">
        <f t="shared" si="260"/>
        <v>0</v>
      </c>
      <c r="AE111" s="44">
        <f t="shared" si="260"/>
        <v>0</v>
      </c>
      <c r="AF111" s="44">
        <f t="shared" si="260"/>
        <v>0</v>
      </c>
      <c r="AG111" s="44">
        <f t="shared" si="260"/>
        <v>0</v>
      </c>
      <c r="AH111" s="44">
        <f t="shared" si="260"/>
        <v>0</v>
      </c>
      <c r="AI111" s="44">
        <f t="shared" si="260"/>
        <v>0</v>
      </c>
      <c r="AJ111" s="44">
        <f t="shared" si="260"/>
        <v>0</v>
      </c>
      <c r="AK111" s="44">
        <f t="shared" si="260"/>
        <v>0</v>
      </c>
      <c r="AL111" s="44">
        <f t="shared" si="260"/>
        <v>0</v>
      </c>
      <c r="AM111" s="44">
        <f t="shared" si="260"/>
        <v>0</v>
      </c>
      <c r="AN111" s="44">
        <f t="shared" si="260"/>
        <v>0</v>
      </c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  <c r="AKL111" s="18"/>
      <c r="AKM111" s="18"/>
      <c r="AKN111" s="18"/>
      <c r="AKO111" s="18"/>
      <c r="AKP111" s="18"/>
      <c r="AKQ111" s="18"/>
      <c r="AKR111" s="18"/>
      <c r="AKS111" s="18"/>
      <c r="AKT111" s="18"/>
      <c r="AKU111" s="18"/>
      <c r="AKV111" s="18"/>
      <c r="AKW111" s="18"/>
      <c r="AKX111" s="18"/>
      <c r="AKY111" s="18"/>
      <c r="AKZ111" s="18"/>
      <c r="ALA111" s="18"/>
      <c r="ALB111" s="18"/>
      <c r="ALC111" s="18"/>
      <c r="ALD111" s="18"/>
      <c r="ALE111" s="18"/>
      <c r="ALF111" s="18"/>
      <c r="ALG111" s="18"/>
      <c r="ALH111" s="18"/>
      <c r="ALI111" s="18"/>
      <c r="ALJ111" s="18"/>
      <c r="ALK111" s="18"/>
      <c r="ALL111" s="18"/>
      <c r="ALM111" s="18"/>
      <c r="ALN111" s="18"/>
      <c r="ALO111" s="18"/>
      <c r="ALP111" s="18"/>
      <c r="ALQ111" s="18"/>
      <c r="ALR111" s="18"/>
      <c r="ALS111" s="18"/>
      <c r="ALT111" s="18"/>
      <c r="ALU111" s="18"/>
      <c r="ALV111" s="18"/>
      <c r="ALW111" s="18"/>
      <c r="ALX111" s="18"/>
      <c r="ALY111" s="18"/>
      <c r="ALZ111" s="18"/>
      <c r="AMA111" s="18"/>
      <c r="AMB111" s="18"/>
      <c r="AMC111" s="18"/>
      <c r="AMD111" s="18"/>
      <c r="AME111" s="18"/>
      <c r="AMF111" s="18"/>
      <c r="AMG111" s="18"/>
      <c r="AMH111" s="18"/>
      <c r="AMI111" s="18"/>
      <c r="AMJ111" s="18"/>
      <c r="AMK111" s="18"/>
    </row>
    <row r="112" spans="1:1025" s="17" customFormat="1" ht="25.5" x14ac:dyDescent="0.25">
      <c r="A112" s="56" t="s">
        <v>126</v>
      </c>
      <c r="B112" s="82" t="s">
        <v>228</v>
      </c>
      <c r="C112" s="60" t="s">
        <v>229</v>
      </c>
      <c r="D112" s="24" t="s">
        <v>64</v>
      </c>
      <c r="E112" s="41">
        <v>0</v>
      </c>
      <c r="F112" s="41">
        <v>0</v>
      </c>
      <c r="G112" s="52">
        <v>1.38</v>
      </c>
      <c r="H112" s="41">
        <v>0</v>
      </c>
      <c r="I112" s="41">
        <v>0</v>
      </c>
      <c r="J112" s="41">
        <v>0</v>
      </c>
      <c r="K112" s="41">
        <f t="shared" si="191"/>
        <v>0</v>
      </c>
      <c r="L112" s="41">
        <f t="shared" si="192"/>
        <v>0</v>
      </c>
      <c r="M112" s="41">
        <f t="shared" si="193"/>
        <v>0</v>
      </c>
      <c r="N112" s="41">
        <f t="shared" si="194"/>
        <v>0</v>
      </c>
      <c r="O112" s="41">
        <f t="shared" si="195"/>
        <v>0</v>
      </c>
      <c r="P112" s="41">
        <f t="shared" si="196"/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41">
        <v>0</v>
      </c>
      <c r="AL112" s="41">
        <v>0</v>
      </c>
      <c r="AM112" s="41">
        <v>0</v>
      </c>
      <c r="AN112" s="41">
        <v>0</v>
      </c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  <c r="VG112" s="18"/>
      <c r="VH112" s="18"/>
      <c r="VI112" s="18"/>
      <c r="VJ112" s="18"/>
      <c r="VK112" s="18"/>
      <c r="VL112" s="18"/>
      <c r="VM112" s="18"/>
      <c r="VN112" s="18"/>
      <c r="VO112" s="18"/>
      <c r="VP112" s="18"/>
      <c r="VQ112" s="18"/>
      <c r="VR112" s="18"/>
      <c r="VS112" s="18"/>
      <c r="VT112" s="18"/>
      <c r="VU112" s="18"/>
      <c r="VV112" s="18"/>
      <c r="VW112" s="18"/>
      <c r="VX112" s="18"/>
      <c r="VY112" s="18"/>
      <c r="VZ112" s="18"/>
      <c r="WA112" s="18"/>
      <c r="WB112" s="18"/>
      <c r="WC112" s="18"/>
      <c r="WD112" s="18"/>
      <c r="WE112" s="18"/>
      <c r="WF112" s="18"/>
      <c r="WG112" s="18"/>
      <c r="WH112" s="18"/>
      <c r="WI112" s="18"/>
      <c r="WJ112" s="18"/>
      <c r="WK112" s="18"/>
      <c r="WL112" s="18"/>
      <c r="WM112" s="18"/>
      <c r="WN112" s="18"/>
      <c r="WO112" s="18"/>
      <c r="WP112" s="18"/>
      <c r="WQ112" s="18"/>
      <c r="WR112" s="18"/>
      <c r="WS112" s="18"/>
      <c r="WT112" s="18"/>
      <c r="WU112" s="18"/>
      <c r="WV112" s="18"/>
      <c r="WW112" s="18"/>
      <c r="WX112" s="18"/>
      <c r="WY112" s="18"/>
      <c r="WZ112" s="18"/>
      <c r="XA112" s="18"/>
      <c r="XB112" s="18"/>
      <c r="XC112" s="18"/>
      <c r="XD112" s="18"/>
      <c r="XE112" s="18"/>
      <c r="XF112" s="18"/>
      <c r="XG112" s="18"/>
      <c r="XH112" s="18"/>
      <c r="XI112" s="18"/>
      <c r="XJ112" s="18"/>
      <c r="XK112" s="18"/>
      <c r="XL112" s="18"/>
      <c r="XM112" s="18"/>
      <c r="XN112" s="18"/>
      <c r="XO112" s="18"/>
      <c r="XP112" s="18"/>
      <c r="XQ112" s="18"/>
      <c r="XR112" s="18"/>
      <c r="XS112" s="18"/>
      <c r="XT112" s="18"/>
      <c r="XU112" s="18"/>
      <c r="XV112" s="18"/>
      <c r="XW112" s="18"/>
      <c r="XX112" s="18"/>
      <c r="XY112" s="18"/>
      <c r="XZ112" s="18"/>
      <c r="YA112" s="18"/>
      <c r="YB112" s="18"/>
      <c r="YC112" s="18"/>
      <c r="YD112" s="18"/>
      <c r="YE112" s="18"/>
      <c r="YF112" s="18"/>
      <c r="YG112" s="18"/>
      <c r="YH112" s="18"/>
      <c r="YI112" s="18"/>
      <c r="YJ112" s="18"/>
      <c r="YK112" s="18"/>
      <c r="YL112" s="18"/>
      <c r="YM112" s="18"/>
      <c r="YN112" s="18"/>
      <c r="YO112" s="18"/>
      <c r="YP112" s="18"/>
      <c r="YQ112" s="18"/>
      <c r="YR112" s="18"/>
      <c r="YS112" s="18"/>
      <c r="YT112" s="18"/>
      <c r="YU112" s="18"/>
      <c r="YV112" s="18"/>
      <c r="YW112" s="18"/>
      <c r="YX112" s="18"/>
      <c r="YY112" s="18"/>
      <c r="YZ112" s="18"/>
      <c r="ZA112" s="18"/>
      <c r="ZB112" s="18"/>
      <c r="ZC112" s="18"/>
      <c r="ZD112" s="18"/>
      <c r="ZE112" s="18"/>
      <c r="ZF112" s="18"/>
      <c r="ZG112" s="18"/>
      <c r="ZH112" s="18"/>
      <c r="ZI112" s="18"/>
      <c r="ZJ112" s="18"/>
      <c r="ZK112" s="18"/>
      <c r="ZL112" s="18"/>
      <c r="ZM112" s="18"/>
      <c r="ZN112" s="18"/>
      <c r="ZO112" s="18"/>
      <c r="ZP112" s="18"/>
      <c r="ZQ112" s="18"/>
      <c r="ZR112" s="18"/>
      <c r="ZS112" s="18"/>
      <c r="ZT112" s="18"/>
      <c r="ZU112" s="18"/>
      <c r="ZV112" s="18"/>
      <c r="ZW112" s="18"/>
      <c r="ZX112" s="18"/>
      <c r="ZY112" s="18"/>
      <c r="ZZ112" s="18"/>
      <c r="AAA112" s="18"/>
      <c r="AAB112" s="18"/>
      <c r="AAC112" s="18"/>
      <c r="AAD112" s="18"/>
      <c r="AAE112" s="18"/>
      <c r="AAF112" s="18"/>
      <c r="AAG112" s="18"/>
      <c r="AAH112" s="18"/>
      <c r="AAI112" s="18"/>
      <c r="AAJ112" s="18"/>
      <c r="AAK112" s="18"/>
      <c r="AAL112" s="18"/>
      <c r="AAM112" s="18"/>
      <c r="AAN112" s="18"/>
      <c r="AAO112" s="18"/>
      <c r="AAP112" s="18"/>
      <c r="AAQ112" s="18"/>
      <c r="AAR112" s="18"/>
      <c r="AAS112" s="18"/>
      <c r="AAT112" s="18"/>
      <c r="AAU112" s="18"/>
      <c r="AAV112" s="18"/>
      <c r="AAW112" s="18"/>
      <c r="AAX112" s="18"/>
      <c r="AAY112" s="18"/>
      <c r="AAZ112" s="18"/>
      <c r="ABA112" s="18"/>
      <c r="ABB112" s="18"/>
      <c r="ABC112" s="18"/>
      <c r="ABD112" s="18"/>
      <c r="ABE112" s="18"/>
      <c r="ABF112" s="18"/>
      <c r="ABG112" s="18"/>
      <c r="ABH112" s="18"/>
      <c r="ABI112" s="18"/>
      <c r="ABJ112" s="18"/>
      <c r="ABK112" s="18"/>
      <c r="ABL112" s="18"/>
      <c r="ABM112" s="18"/>
      <c r="ABN112" s="18"/>
      <c r="ABO112" s="18"/>
      <c r="ABP112" s="18"/>
      <c r="ABQ112" s="18"/>
      <c r="ABR112" s="18"/>
      <c r="ABS112" s="18"/>
      <c r="ABT112" s="18"/>
      <c r="ABU112" s="18"/>
      <c r="ABV112" s="18"/>
      <c r="ABW112" s="18"/>
      <c r="ABX112" s="18"/>
      <c r="ABY112" s="18"/>
      <c r="ABZ112" s="18"/>
      <c r="ACA112" s="18"/>
      <c r="ACB112" s="18"/>
      <c r="ACC112" s="18"/>
      <c r="ACD112" s="18"/>
      <c r="ACE112" s="18"/>
      <c r="ACF112" s="18"/>
      <c r="ACG112" s="18"/>
      <c r="ACH112" s="18"/>
      <c r="ACI112" s="18"/>
      <c r="ACJ112" s="18"/>
      <c r="ACK112" s="18"/>
      <c r="ACL112" s="18"/>
      <c r="ACM112" s="18"/>
      <c r="ACN112" s="18"/>
      <c r="ACO112" s="18"/>
      <c r="ACP112" s="18"/>
      <c r="ACQ112" s="18"/>
      <c r="ACR112" s="18"/>
      <c r="ACS112" s="18"/>
      <c r="ACT112" s="18"/>
      <c r="ACU112" s="18"/>
      <c r="ACV112" s="18"/>
      <c r="ACW112" s="18"/>
      <c r="ACX112" s="18"/>
      <c r="ACY112" s="18"/>
      <c r="ACZ112" s="18"/>
      <c r="ADA112" s="18"/>
      <c r="ADB112" s="18"/>
      <c r="ADC112" s="18"/>
      <c r="ADD112" s="18"/>
      <c r="ADE112" s="18"/>
      <c r="ADF112" s="18"/>
      <c r="ADG112" s="18"/>
      <c r="ADH112" s="18"/>
      <c r="ADI112" s="18"/>
      <c r="ADJ112" s="18"/>
      <c r="ADK112" s="18"/>
      <c r="ADL112" s="18"/>
      <c r="ADM112" s="18"/>
      <c r="ADN112" s="18"/>
      <c r="ADO112" s="18"/>
      <c r="ADP112" s="18"/>
      <c r="ADQ112" s="18"/>
      <c r="ADR112" s="18"/>
      <c r="ADS112" s="18"/>
      <c r="ADT112" s="18"/>
      <c r="ADU112" s="18"/>
      <c r="ADV112" s="18"/>
      <c r="ADW112" s="18"/>
      <c r="ADX112" s="18"/>
      <c r="ADY112" s="18"/>
      <c r="ADZ112" s="18"/>
      <c r="AEA112" s="18"/>
      <c r="AEB112" s="18"/>
      <c r="AEC112" s="18"/>
      <c r="AED112" s="18"/>
      <c r="AEE112" s="18"/>
      <c r="AEF112" s="18"/>
      <c r="AEG112" s="18"/>
      <c r="AEH112" s="18"/>
      <c r="AEI112" s="18"/>
      <c r="AEJ112" s="18"/>
      <c r="AEK112" s="18"/>
      <c r="AEL112" s="18"/>
      <c r="AEM112" s="18"/>
      <c r="AEN112" s="18"/>
      <c r="AEO112" s="18"/>
      <c r="AEP112" s="18"/>
      <c r="AEQ112" s="18"/>
      <c r="AER112" s="18"/>
      <c r="AES112" s="18"/>
      <c r="AET112" s="18"/>
      <c r="AEU112" s="18"/>
      <c r="AEV112" s="18"/>
      <c r="AEW112" s="18"/>
      <c r="AEX112" s="18"/>
      <c r="AEY112" s="18"/>
      <c r="AEZ112" s="18"/>
      <c r="AFA112" s="18"/>
      <c r="AFB112" s="18"/>
      <c r="AFC112" s="18"/>
      <c r="AFD112" s="18"/>
      <c r="AFE112" s="18"/>
      <c r="AFF112" s="18"/>
      <c r="AFG112" s="18"/>
      <c r="AFH112" s="18"/>
      <c r="AFI112" s="18"/>
      <c r="AFJ112" s="18"/>
      <c r="AFK112" s="18"/>
      <c r="AFL112" s="18"/>
      <c r="AFM112" s="18"/>
      <c r="AFN112" s="18"/>
      <c r="AFO112" s="18"/>
      <c r="AFP112" s="18"/>
      <c r="AFQ112" s="18"/>
      <c r="AFR112" s="18"/>
      <c r="AFS112" s="18"/>
      <c r="AFT112" s="18"/>
      <c r="AFU112" s="18"/>
      <c r="AFV112" s="18"/>
      <c r="AFW112" s="18"/>
      <c r="AFX112" s="18"/>
      <c r="AFY112" s="18"/>
      <c r="AFZ112" s="18"/>
      <c r="AGA112" s="18"/>
      <c r="AGB112" s="18"/>
      <c r="AGC112" s="18"/>
      <c r="AGD112" s="18"/>
      <c r="AGE112" s="18"/>
      <c r="AGF112" s="18"/>
      <c r="AGG112" s="18"/>
      <c r="AGH112" s="18"/>
      <c r="AGI112" s="18"/>
      <c r="AGJ112" s="18"/>
      <c r="AGK112" s="18"/>
      <c r="AGL112" s="18"/>
      <c r="AGM112" s="18"/>
      <c r="AGN112" s="18"/>
      <c r="AGO112" s="18"/>
      <c r="AGP112" s="18"/>
      <c r="AGQ112" s="18"/>
      <c r="AGR112" s="18"/>
      <c r="AGS112" s="18"/>
      <c r="AGT112" s="18"/>
      <c r="AGU112" s="18"/>
      <c r="AGV112" s="18"/>
      <c r="AGW112" s="18"/>
      <c r="AGX112" s="18"/>
      <c r="AGY112" s="18"/>
      <c r="AGZ112" s="18"/>
      <c r="AHA112" s="18"/>
      <c r="AHB112" s="18"/>
      <c r="AHC112" s="18"/>
      <c r="AHD112" s="18"/>
      <c r="AHE112" s="18"/>
      <c r="AHF112" s="18"/>
      <c r="AHG112" s="18"/>
      <c r="AHH112" s="18"/>
      <c r="AHI112" s="18"/>
      <c r="AHJ112" s="18"/>
      <c r="AHK112" s="18"/>
      <c r="AHL112" s="18"/>
      <c r="AHM112" s="18"/>
      <c r="AHN112" s="18"/>
      <c r="AHO112" s="18"/>
      <c r="AHP112" s="18"/>
      <c r="AHQ112" s="18"/>
      <c r="AHR112" s="18"/>
      <c r="AHS112" s="18"/>
      <c r="AHT112" s="18"/>
      <c r="AHU112" s="18"/>
      <c r="AHV112" s="18"/>
      <c r="AHW112" s="18"/>
      <c r="AHX112" s="18"/>
      <c r="AHY112" s="18"/>
      <c r="AHZ112" s="18"/>
      <c r="AIA112" s="18"/>
      <c r="AIB112" s="18"/>
      <c r="AIC112" s="18"/>
      <c r="AID112" s="18"/>
      <c r="AIE112" s="18"/>
      <c r="AIF112" s="18"/>
      <c r="AIG112" s="18"/>
      <c r="AIH112" s="18"/>
      <c r="AII112" s="18"/>
      <c r="AIJ112" s="18"/>
      <c r="AIK112" s="18"/>
      <c r="AIL112" s="18"/>
      <c r="AIM112" s="18"/>
      <c r="AIN112" s="18"/>
      <c r="AIO112" s="18"/>
      <c r="AIP112" s="18"/>
      <c r="AIQ112" s="18"/>
      <c r="AIR112" s="18"/>
      <c r="AIS112" s="18"/>
      <c r="AIT112" s="18"/>
      <c r="AIU112" s="18"/>
      <c r="AIV112" s="18"/>
      <c r="AIW112" s="18"/>
      <c r="AIX112" s="18"/>
      <c r="AIY112" s="18"/>
      <c r="AIZ112" s="18"/>
      <c r="AJA112" s="18"/>
      <c r="AJB112" s="18"/>
      <c r="AJC112" s="18"/>
      <c r="AJD112" s="18"/>
      <c r="AJE112" s="18"/>
      <c r="AJF112" s="18"/>
      <c r="AJG112" s="18"/>
      <c r="AJH112" s="18"/>
      <c r="AJI112" s="18"/>
      <c r="AJJ112" s="18"/>
      <c r="AJK112" s="18"/>
      <c r="AJL112" s="18"/>
      <c r="AJM112" s="18"/>
      <c r="AJN112" s="18"/>
      <c r="AJO112" s="18"/>
      <c r="AJP112" s="18"/>
      <c r="AJQ112" s="18"/>
      <c r="AJR112" s="18"/>
      <c r="AJS112" s="18"/>
      <c r="AJT112" s="18"/>
      <c r="AJU112" s="18"/>
      <c r="AJV112" s="18"/>
      <c r="AJW112" s="18"/>
      <c r="AJX112" s="18"/>
      <c r="AJY112" s="18"/>
      <c r="AJZ112" s="18"/>
      <c r="AKA112" s="18"/>
      <c r="AKB112" s="18"/>
      <c r="AKC112" s="18"/>
      <c r="AKD112" s="18"/>
      <c r="AKE112" s="18"/>
      <c r="AKF112" s="18"/>
      <c r="AKG112" s="18"/>
      <c r="AKH112" s="18"/>
      <c r="AKI112" s="18"/>
      <c r="AKJ112" s="18"/>
      <c r="AKK112" s="18"/>
      <c r="AKL112" s="18"/>
      <c r="AKM112" s="18"/>
      <c r="AKN112" s="18"/>
      <c r="AKO112" s="18"/>
      <c r="AKP112" s="18"/>
      <c r="AKQ112" s="18"/>
      <c r="AKR112" s="18"/>
      <c r="AKS112" s="18"/>
      <c r="AKT112" s="18"/>
      <c r="AKU112" s="18"/>
      <c r="AKV112" s="18"/>
      <c r="AKW112" s="18"/>
      <c r="AKX112" s="18"/>
      <c r="AKY112" s="18"/>
      <c r="AKZ112" s="18"/>
      <c r="ALA112" s="18"/>
      <c r="ALB112" s="18"/>
      <c r="ALC112" s="18"/>
      <c r="ALD112" s="18"/>
      <c r="ALE112" s="18"/>
      <c r="ALF112" s="18"/>
      <c r="ALG112" s="18"/>
      <c r="ALH112" s="18"/>
      <c r="ALI112" s="18"/>
      <c r="ALJ112" s="18"/>
      <c r="ALK112" s="18"/>
      <c r="ALL112" s="18"/>
      <c r="ALM112" s="18"/>
      <c r="ALN112" s="18"/>
      <c r="ALO112" s="18"/>
      <c r="ALP112" s="18"/>
      <c r="ALQ112" s="18"/>
      <c r="ALR112" s="18"/>
      <c r="ALS112" s="18"/>
      <c r="ALT112" s="18"/>
      <c r="ALU112" s="18"/>
      <c r="ALV112" s="18"/>
      <c r="ALW112" s="18"/>
      <c r="ALX112" s="18"/>
      <c r="ALY112" s="18"/>
      <c r="ALZ112" s="18"/>
      <c r="AMA112" s="18"/>
      <c r="AMB112" s="18"/>
      <c r="AMC112" s="18"/>
      <c r="AMD112" s="18"/>
      <c r="AME112" s="18"/>
      <c r="AMF112" s="18"/>
      <c r="AMG112" s="18"/>
      <c r="AMH112" s="18"/>
      <c r="AMI112" s="18"/>
      <c r="AMJ112" s="18"/>
      <c r="AMK112" s="18"/>
    </row>
    <row r="113" spans="1:1025" s="17" customFormat="1" ht="38.25" x14ac:dyDescent="0.25">
      <c r="A113" s="56" t="s">
        <v>126</v>
      </c>
      <c r="B113" s="82" t="s">
        <v>230</v>
      </c>
      <c r="C113" s="60" t="s">
        <v>231</v>
      </c>
      <c r="D113" s="24" t="s">
        <v>64</v>
      </c>
      <c r="E113" s="41">
        <v>0</v>
      </c>
      <c r="F113" s="41">
        <v>0</v>
      </c>
      <c r="G113" s="52">
        <v>5.5</v>
      </c>
      <c r="H113" s="41">
        <v>0</v>
      </c>
      <c r="I113" s="41">
        <v>0</v>
      </c>
      <c r="J113" s="41">
        <v>0</v>
      </c>
      <c r="K113" s="41">
        <f t="shared" ref="K113:K117" si="261">SUM(Q113,W113,AC113,AI113)</f>
        <v>0</v>
      </c>
      <c r="L113" s="41">
        <f t="shared" ref="L113:L117" si="262">SUM(R113,X113,AD113,AJ113)</f>
        <v>0</v>
      </c>
      <c r="M113" s="41">
        <f t="shared" ref="M113:M117" si="263">SUM(S113,Y113,AE113,AK113)</f>
        <v>0</v>
      </c>
      <c r="N113" s="41">
        <f t="shared" ref="N113:N117" si="264">SUM(T113,Z113,AF113,AL113)</f>
        <v>0</v>
      </c>
      <c r="O113" s="41">
        <f t="shared" ref="O113:O117" si="265">SUM(U113,AA113,AG113,AM113)</f>
        <v>0</v>
      </c>
      <c r="P113" s="41">
        <f t="shared" ref="P113:P117" si="266">SUM(V113,AB113,AH113,AN113)</f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41">
        <v>0</v>
      </c>
      <c r="AL113" s="41">
        <v>0</v>
      </c>
      <c r="AM113" s="41">
        <v>0</v>
      </c>
      <c r="AN113" s="41">
        <v>0</v>
      </c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  <c r="IW113" s="18"/>
      <c r="IX113" s="18"/>
      <c r="IY113" s="18"/>
      <c r="IZ113" s="18"/>
      <c r="JA113" s="18"/>
      <c r="JB113" s="18"/>
      <c r="JC113" s="18"/>
      <c r="JD113" s="18"/>
      <c r="JE113" s="18"/>
      <c r="JF113" s="18"/>
      <c r="JG113" s="18"/>
      <c r="JH113" s="18"/>
      <c r="JI113" s="18"/>
      <c r="JJ113" s="18"/>
      <c r="JK113" s="18"/>
      <c r="JL113" s="18"/>
      <c r="JM113" s="18"/>
      <c r="JN113" s="18"/>
      <c r="JO113" s="18"/>
      <c r="JP113" s="18"/>
      <c r="JQ113" s="18"/>
      <c r="JR113" s="18"/>
      <c r="JS113" s="18"/>
      <c r="JT113" s="18"/>
      <c r="JU113" s="18"/>
      <c r="JV113" s="18"/>
      <c r="JW113" s="18"/>
      <c r="JX113" s="18"/>
      <c r="JY113" s="18"/>
      <c r="JZ113" s="18"/>
      <c r="KA113" s="18"/>
      <c r="KB113" s="18"/>
      <c r="KC113" s="18"/>
      <c r="KD113" s="18"/>
      <c r="KE113" s="18"/>
      <c r="KF113" s="18"/>
      <c r="KG113" s="18"/>
      <c r="KH113" s="18"/>
      <c r="KI113" s="18"/>
      <c r="KJ113" s="18"/>
      <c r="KK113" s="18"/>
      <c r="KL113" s="18"/>
      <c r="KM113" s="18"/>
      <c r="KN113" s="18"/>
      <c r="KO113" s="18"/>
      <c r="KP113" s="18"/>
      <c r="KQ113" s="18"/>
      <c r="KR113" s="18"/>
      <c r="KS113" s="18"/>
      <c r="KT113" s="18"/>
      <c r="KU113" s="18"/>
      <c r="KV113" s="18"/>
      <c r="KW113" s="18"/>
      <c r="KX113" s="18"/>
      <c r="KY113" s="18"/>
      <c r="KZ113" s="18"/>
      <c r="LA113" s="18"/>
      <c r="LB113" s="18"/>
      <c r="LC113" s="18"/>
      <c r="LD113" s="18"/>
      <c r="LE113" s="18"/>
      <c r="LF113" s="18"/>
      <c r="LG113" s="18"/>
      <c r="LH113" s="18"/>
      <c r="LI113" s="18"/>
      <c r="LJ113" s="18"/>
      <c r="LK113" s="18"/>
      <c r="LL113" s="18"/>
      <c r="LM113" s="18"/>
      <c r="LN113" s="18"/>
      <c r="LO113" s="18"/>
      <c r="LP113" s="18"/>
      <c r="LQ113" s="18"/>
      <c r="LR113" s="18"/>
      <c r="LS113" s="18"/>
      <c r="LT113" s="18"/>
      <c r="LU113" s="18"/>
      <c r="LV113" s="18"/>
      <c r="LW113" s="18"/>
      <c r="LX113" s="18"/>
      <c r="LY113" s="18"/>
      <c r="LZ113" s="18"/>
      <c r="MA113" s="18"/>
      <c r="MB113" s="18"/>
      <c r="MC113" s="18"/>
      <c r="MD113" s="18"/>
      <c r="ME113" s="18"/>
      <c r="MF113" s="18"/>
      <c r="MG113" s="18"/>
      <c r="MH113" s="18"/>
      <c r="MI113" s="18"/>
      <c r="MJ113" s="18"/>
      <c r="MK113" s="18"/>
      <c r="ML113" s="18"/>
      <c r="MM113" s="18"/>
      <c r="MN113" s="18"/>
      <c r="MO113" s="18"/>
      <c r="MP113" s="18"/>
      <c r="MQ113" s="18"/>
      <c r="MR113" s="18"/>
      <c r="MS113" s="18"/>
      <c r="MT113" s="18"/>
      <c r="MU113" s="18"/>
      <c r="MV113" s="18"/>
      <c r="MW113" s="18"/>
      <c r="MX113" s="18"/>
      <c r="MY113" s="18"/>
      <c r="MZ113" s="18"/>
      <c r="NA113" s="18"/>
      <c r="NB113" s="18"/>
      <c r="NC113" s="18"/>
      <c r="ND113" s="18"/>
      <c r="NE113" s="18"/>
      <c r="NF113" s="18"/>
      <c r="NG113" s="18"/>
      <c r="NH113" s="18"/>
      <c r="NI113" s="18"/>
      <c r="NJ113" s="18"/>
      <c r="NK113" s="18"/>
      <c r="NL113" s="18"/>
      <c r="NM113" s="18"/>
      <c r="NN113" s="18"/>
      <c r="NO113" s="18"/>
      <c r="NP113" s="18"/>
      <c r="NQ113" s="18"/>
      <c r="NR113" s="18"/>
      <c r="NS113" s="18"/>
      <c r="NT113" s="18"/>
      <c r="NU113" s="18"/>
      <c r="NV113" s="18"/>
      <c r="NW113" s="18"/>
      <c r="NX113" s="18"/>
      <c r="NY113" s="18"/>
      <c r="NZ113" s="18"/>
      <c r="OA113" s="18"/>
      <c r="OB113" s="18"/>
      <c r="OC113" s="18"/>
      <c r="OD113" s="18"/>
      <c r="OE113" s="18"/>
      <c r="OF113" s="18"/>
      <c r="OG113" s="18"/>
      <c r="OH113" s="18"/>
      <c r="OI113" s="18"/>
      <c r="OJ113" s="18"/>
      <c r="OK113" s="18"/>
      <c r="OL113" s="18"/>
      <c r="OM113" s="18"/>
      <c r="ON113" s="18"/>
      <c r="OO113" s="18"/>
      <c r="OP113" s="18"/>
      <c r="OQ113" s="18"/>
      <c r="OR113" s="18"/>
      <c r="OS113" s="18"/>
      <c r="OT113" s="18"/>
      <c r="OU113" s="18"/>
      <c r="OV113" s="18"/>
      <c r="OW113" s="18"/>
      <c r="OX113" s="18"/>
      <c r="OY113" s="18"/>
      <c r="OZ113" s="18"/>
      <c r="PA113" s="18"/>
      <c r="PB113" s="18"/>
      <c r="PC113" s="18"/>
      <c r="PD113" s="18"/>
      <c r="PE113" s="18"/>
      <c r="PF113" s="18"/>
      <c r="PG113" s="18"/>
      <c r="PH113" s="18"/>
      <c r="PI113" s="18"/>
      <c r="PJ113" s="18"/>
      <c r="PK113" s="18"/>
      <c r="PL113" s="18"/>
      <c r="PM113" s="18"/>
      <c r="PN113" s="18"/>
      <c r="PO113" s="18"/>
      <c r="PP113" s="18"/>
      <c r="PQ113" s="18"/>
      <c r="PR113" s="18"/>
      <c r="PS113" s="18"/>
      <c r="PT113" s="18"/>
      <c r="PU113" s="18"/>
      <c r="PV113" s="18"/>
      <c r="PW113" s="18"/>
      <c r="PX113" s="18"/>
      <c r="PY113" s="18"/>
      <c r="PZ113" s="18"/>
      <c r="QA113" s="18"/>
      <c r="QB113" s="18"/>
      <c r="QC113" s="18"/>
      <c r="QD113" s="18"/>
      <c r="QE113" s="18"/>
      <c r="QF113" s="18"/>
      <c r="QG113" s="18"/>
      <c r="QH113" s="18"/>
      <c r="QI113" s="18"/>
      <c r="QJ113" s="18"/>
      <c r="QK113" s="18"/>
      <c r="QL113" s="18"/>
      <c r="QM113" s="18"/>
      <c r="QN113" s="18"/>
      <c r="QO113" s="18"/>
      <c r="QP113" s="18"/>
      <c r="QQ113" s="18"/>
      <c r="QR113" s="18"/>
      <c r="QS113" s="18"/>
      <c r="QT113" s="18"/>
      <c r="QU113" s="18"/>
      <c r="QV113" s="18"/>
      <c r="QW113" s="18"/>
      <c r="QX113" s="18"/>
      <c r="QY113" s="18"/>
      <c r="QZ113" s="18"/>
      <c r="RA113" s="18"/>
      <c r="RB113" s="18"/>
      <c r="RC113" s="18"/>
      <c r="RD113" s="18"/>
      <c r="RE113" s="18"/>
      <c r="RF113" s="18"/>
      <c r="RG113" s="18"/>
      <c r="RH113" s="18"/>
      <c r="RI113" s="18"/>
      <c r="RJ113" s="18"/>
      <c r="RK113" s="18"/>
      <c r="RL113" s="18"/>
      <c r="RM113" s="18"/>
      <c r="RN113" s="18"/>
      <c r="RO113" s="18"/>
      <c r="RP113" s="18"/>
      <c r="RQ113" s="18"/>
      <c r="RR113" s="18"/>
      <c r="RS113" s="18"/>
      <c r="RT113" s="18"/>
      <c r="RU113" s="18"/>
      <c r="RV113" s="18"/>
      <c r="RW113" s="18"/>
      <c r="RX113" s="18"/>
      <c r="RY113" s="18"/>
      <c r="RZ113" s="18"/>
      <c r="SA113" s="18"/>
      <c r="SB113" s="18"/>
      <c r="SC113" s="18"/>
      <c r="SD113" s="18"/>
      <c r="SE113" s="18"/>
      <c r="SF113" s="18"/>
      <c r="SG113" s="18"/>
      <c r="SH113" s="18"/>
      <c r="SI113" s="18"/>
      <c r="SJ113" s="18"/>
      <c r="SK113" s="18"/>
      <c r="SL113" s="18"/>
      <c r="SM113" s="18"/>
      <c r="SN113" s="18"/>
      <c r="SO113" s="18"/>
      <c r="SP113" s="18"/>
      <c r="SQ113" s="18"/>
      <c r="SR113" s="18"/>
      <c r="SS113" s="18"/>
      <c r="ST113" s="18"/>
      <c r="SU113" s="18"/>
      <c r="SV113" s="18"/>
      <c r="SW113" s="18"/>
      <c r="SX113" s="18"/>
      <c r="SY113" s="18"/>
      <c r="SZ113" s="18"/>
      <c r="TA113" s="18"/>
      <c r="TB113" s="18"/>
      <c r="TC113" s="18"/>
      <c r="TD113" s="18"/>
      <c r="TE113" s="18"/>
      <c r="TF113" s="18"/>
      <c r="TG113" s="18"/>
      <c r="TH113" s="18"/>
      <c r="TI113" s="18"/>
      <c r="TJ113" s="18"/>
      <c r="TK113" s="18"/>
      <c r="TL113" s="18"/>
      <c r="TM113" s="18"/>
      <c r="TN113" s="18"/>
      <c r="TO113" s="18"/>
      <c r="TP113" s="18"/>
      <c r="TQ113" s="18"/>
      <c r="TR113" s="18"/>
      <c r="TS113" s="18"/>
      <c r="TT113" s="18"/>
      <c r="TU113" s="18"/>
      <c r="TV113" s="18"/>
      <c r="TW113" s="18"/>
      <c r="TX113" s="18"/>
      <c r="TY113" s="18"/>
      <c r="TZ113" s="18"/>
      <c r="UA113" s="18"/>
      <c r="UB113" s="18"/>
      <c r="UC113" s="18"/>
      <c r="UD113" s="18"/>
      <c r="UE113" s="18"/>
      <c r="UF113" s="18"/>
      <c r="UG113" s="18"/>
      <c r="UH113" s="18"/>
      <c r="UI113" s="18"/>
      <c r="UJ113" s="18"/>
      <c r="UK113" s="18"/>
      <c r="UL113" s="18"/>
      <c r="UM113" s="18"/>
      <c r="UN113" s="18"/>
      <c r="UO113" s="18"/>
      <c r="UP113" s="18"/>
      <c r="UQ113" s="18"/>
      <c r="UR113" s="18"/>
      <c r="US113" s="18"/>
      <c r="UT113" s="18"/>
      <c r="UU113" s="18"/>
      <c r="UV113" s="18"/>
      <c r="UW113" s="18"/>
      <c r="UX113" s="18"/>
      <c r="UY113" s="18"/>
      <c r="UZ113" s="18"/>
      <c r="VA113" s="18"/>
      <c r="VB113" s="18"/>
      <c r="VC113" s="18"/>
      <c r="VD113" s="18"/>
      <c r="VE113" s="18"/>
      <c r="VF113" s="18"/>
      <c r="VG113" s="18"/>
      <c r="VH113" s="18"/>
      <c r="VI113" s="18"/>
      <c r="VJ113" s="18"/>
      <c r="VK113" s="18"/>
      <c r="VL113" s="18"/>
      <c r="VM113" s="18"/>
      <c r="VN113" s="18"/>
      <c r="VO113" s="18"/>
      <c r="VP113" s="18"/>
      <c r="VQ113" s="18"/>
      <c r="VR113" s="18"/>
      <c r="VS113" s="18"/>
      <c r="VT113" s="18"/>
      <c r="VU113" s="18"/>
      <c r="VV113" s="18"/>
      <c r="VW113" s="18"/>
      <c r="VX113" s="18"/>
      <c r="VY113" s="18"/>
      <c r="VZ113" s="18"/>
      <c r="WA113" s="18"/>
      <c r="WB113" s="18"/>
      <c r="WC113" s="18"/>
      <c r="WD113" s="18"/>
      <c r="WE113" s="18"/>
      <c r="WF113" s="18"/>
      <c r="WG113" s="18"/>
      <c r="WH113" s="18"/>
      <c r="WI113" s="18"/>
      <c r="WJ113" s="18"/>
      <c r="WK113" s="18"/>
      <c r="WL113" s="18"/>
      <c r="WM113" s="18"/>
      <c r="WN113" s="18"/>
      <c r="WO113" s="18"/>
      <c r="WP113" s="18"/>
      <c r="WQ113" s="18"/>
      <c r="WR113" s="18"/>
      <c r="WS113" s="18"/>
      <c r="WT113" s="18"/>
      <c r="WU113" s="18"/>
      <c r="WV113" s="18"/>
      <c r="WW113" s="18"/>
      <c r="WX113" s="18"/>
      <c r="WY113" s="18"/>
      <c r="WZ113" s="18"/>
      <c r="XA113" s="18"/>
      <c r="XB113" s="18"/>
      <c r="XC113" s="18"/>
      <c r="XD113" s="18"/>
      <c r="XE113" s="18"/>
      <c r="XF113" s="18"/>
      <c r="XG113" s="18"/>
      <c r="XH113" s="18"/>
      <c r="XI113" s="18"/>
      <c r="XJ113" s="18"/>
      <c r="XK113" s="18"/>
      <c r="XL113" s="18"/>
      <c r="XM113" s="18"/>
      <c r="XN113" s="18"/>
      <c r="XO113" s="18"/>
      <c r="XP113" s="18"/>
      <c r="XQ113" s="18"/>
      <c r="XR113" s="18"/>
      <c r="XS113" s="18"/>
      <c r="XT113" s="18"/>
      <c r="XU113" s="18"/>
      <c r="XV113" s="18"/>
      <c r="XW113" s="18"/>
      <c r="XX113" s="18"/>
      <c r="XY113" s="18"/>
      <c r="XZ113" s="18"/>
      <c r="YA113" s="18"/>
      <c r="YB113" s="18"/>
      <c r="YC113" s="18"/>
      <c r="YD113" s="18"/>
      <c r="YE113" s="18"/>
      <c r="YF113" s="18"/>
      <c r="YG113" s="18"/>
      <c r="YH113" s="18"/>
      <c r="YI113" s="18"/>
      <c r="YJ113" s="18"/>
      <c r="YK113" s="18"/>
      <c r="YL113" s="18"/>
      <c r="YM113" s="18"/>
      <c r="YN113" s="18"/>
      <c r="YO113" s="18"/>
      <c r="YP113" s="18"/>
      <c r="YQ113" s="18"/>
      <c r="YR113" s="18"/>
      <c r="YS113" s="18"/>
      <c r="YT113" s="18"/>
      <c r="YU113" s="18"/>
      <c r="YV113" s="18"/>
      <c r="YW113" s="18"/>
      <c r="YX113" s="18"/>
      <c r="YY113" s="18"/>
      <c r="YZ113" s="18"/>
      <c r="ZA113" s="18"/>
      <c r="ZB113" s="18"/>
      <c r="ZC113" s="18"/>
      <c r="ZD113" s="18"/>
      <c r="ZE113" s="18"/>
      <c r="ZF113" s="18"/>
      <c r="ZG113" s="18"/>
      <c r="ZH113" s="18"/>
      <c r="ZI113" s="18"/>
      <c r="ZJ113" s="18"/>
      <c r="ZK113" s="18"/>
      <c r="ZL113" s="18"/>
      <c r="ZM113" s="18"/>
      <c r="ZN113" s="18"/>
      <c r="ZO113" s="18"/>
      <c r="ZP113" s="18"/>
      <c r="ZQ113" s="18"/>
      <c r="ZR113" s="18"/>
      <c r="ZS113" s="18"/>
      <c r="ZT113" s="18"/>
      <c r="ZU113" s="18"/>
      <c r="ZV113" s="18"/>
      <c r="ZW113" s="18"/>
      <c r="ZX113" s="18"/>
      <c r="ZY113" s="18"/>
      <c r="ZZ113" s="18"/>
      <c r="AAA113" s="18"/>
      <c r="AAB113" s="18"/>
      <c r="AAC113" s="18"/>
      <c r="AAD113" s="18"/>
      <c r="AAE113" s="18"/>
      <c r="AAF113" s="18"/>
      <c r="AAG113" s="18"/>
      <c r="AAH113" s="18"/>
      <c r="AAI113" s="18"/>
      <c r="AAJ113" s="18"/>
      <c r="AAK113" s="18"/>
      <c r="AAL113" s="18"/>
      <c r="AAM113" s="18"/>
      <c r="AAN113" s="18"/>
      <c r="AAO113" s="18"/>
      <c r="AAP113" s="18"/>
      <c r="AAQ113" s="18"/>
      <c r="AAR113" s="18"/>
      <c r="AAS113" s="18"/>
      <c r="AAT113" s="18"/>
      <c r="AAU113" s="18"/>
      <c r="AAV113" s="18"/>
      <c r="AAW113" s="18"/>
      <c r="AAX113" s="18"/>
      <c r="AAY113" s="18"/>
      <c r="AAZ113" s="18"/>
      <c r="ABA113" s="18"/>
      <c r="ABB113" s="18"/>
      <c r="ABC113" s="18"/>
      <c r="ABD113" s="18"/>
      <c r="ABE113" s="18"/>
      <c r="ABF113" s="18"/>
      <c r="ABG113" s="18"/>
      <c r="ABH113" s="18"/>
      <c r="ABI113" s="18"/>
      <c r="ABJ113" s="18"/>
      <c r="ABK113" s="18"/>
      <c r="ABL113" s="18"/>
      <c r="ABM113" s="18"/>
      <c r="ABN113" s="18"/>
      <c r="ABO113" s="18"/>
      <c r="ABP113" s="18"/>
      <c r="ABQ113" s="18"/>
      <c r="ABR113" s="18"/>
      <c r="ABS113" s="18"/>
      <c r="ABT113" s="18"/>
      <c r="ABU113" s="18"/>
      <c r="ABV113" s="18"/>
      <c r="ABW113" s="18"/>
      <c r="ABX113" s="18"/>
      <c r="ABY113" s="18"/>
      <c r="ABZ113" s="18"/>
      <c r="ACA113" s="18"/>
      <c r="ACB113" s="18"/>
      <c r="ACC113" s="18"/>
      <c r="ACD113" s="18"/>
      <c r="ACE113" s="18"/>
      <c r="ACF113" s="18"/>
      <c r="ACG113" s="18"/>
      <c r="ACH113" s="18"/>
      <c r="ACI113" s="18"/>
      <c r="ACJ113" s="18"/>
      <c r="ACK113" s="18"/>
      <c r="ACL113" s="18"/>
      <c r="ACM113" s="18"/>
      <c r="ACN113" s="18"/>
      <c r="ACO113" s="18"/>
      <c r="ACP113" s="18"/>
      <c r="ACQ113" s="18"/>
      <c r="ACR113" s="18"/>
      <c r="ACS113" s="18"/>
      <c r="ACT113" s="18"/>
      <c r="ACU113" s="18"/>
      <c r="ACV113" s="18"/>
      <c r="ACW113" s="18"/>
      <c r="ACX113" s="18"/>
      <c r="ACY113" s="18"/>
      <c r="ACZ113" s="18"/>
      <c r="ADA113" s="18"/>
      <c r="ADB113" s="18"/>
      <c r="ADC113" s="18"/>
      <c r="ADD113" s="18"/>
      <c r="ADE113" s="18"/>
      <c r="ADF113" s="18"/>
      <c r="ADG113" s="18"/>
      <c r="ADH113" s="18"/>
      <c r="ADI113" s="18"/>
      <c r="ADJ113" s="18"/>
      <c r="ADK113" s="18"/>
      <c r="ADL113" s="18"/>
      <c r="ADM113" s="18"/>
      <c r="ADN113" s="18"/>
      <c r="ADO113" s="18"/>
      <c r="ADP113" s="18"/>
      <c r="ADQ113" s="18"/>
      <c r="ADR113" s="18"/>
      <c r="ADS113" s="18"/>
      <c r="ADT113" s="18"/>
      <c r="ADU113" s="18"/>
      <c r="ADV113" s="18"/>
      <c r="ADW113" s="18"/>
      <c r="ADX113" s="18"/>
      <c r="ADY113" s="18"/>
      <c r="ADZ113" s="18"/>
      <c r="AEA113" s="18"/>
      <c r="AEB113" s="18"/>
      <c r="AEC113" s="18"/>
      <c r="AED113" s="18"/>
      <c r="AEE113" s="18"/>
      <c r="AEF113" s="18"/>
      <c r="AEG113" s="18"/>
      <c r="AEH113" s="18"/>
      <c r="AEI113" s="18"/>
      <c r="AEJ113" s="18"/>
      <c r="AEK113" s="18"/>
      <c r="AEL113" s="18"/>
      <c r="AEM113" s="18"/>
      <c r="AEN113" s="18"/>
      <c r="AEO113" s="18"/>
      <c r="AEP113" s="18"/>
      <c r="AEQ113" s="18"/>
      <c r="AER113" s="18"/>
      <c r="AES113" s="18"/>
      <c r="AET113" s="18"/>
      <c r="AEU113" s="18"/>
      <c r="AEV113" s="18"/>
      <c r="AEW113" s="18"/>
      <c r="AEX113" s="18"/>
      <c r="AEY113" s="18"/>
      <c r="AEZ113" s="18"/>
      <c r="AFA113" s="18"/>
      <c r="AFB113" s="18"/>
      <c r="AFC113" s="18"/>
      <c r="AFD113" s="18"/>
      <c r="AFE113" s="18"/>
      <c r="AFF113" s="18"/>
      <c r="AFG113" s="18"/>
      <c r="AFH113" s="18"/>
      <c r="AFI113" s="18"/>
      <c r="AFJ113" s="18"/>
      <c r="AFK113" s="18"/>
      <c r="AFL113" s="18"/>
      <c r="AFM113" s="18"/>
      <c r="AFN113" s="18"/>
      <c r="AFO113" s="18"/>
      <c r="AFP113" s="18"/>
      <c r="AFQ113" s="18"/>
      <c r="AFR113" s="18"/>
      <c r="AFS113" s="18"/>
      <c r="AFT113" s="18"/>
      <c r="AFU113" s="18"/>
      <c r="AFV113" s="18"/>
      <c r="AFW113" s="18"/>
      <c r="AFX113" s="18"/>
      <c r="AFY113" s="18"/>
      <c r="AFZ113" s="18"/>
      <c r="AGA113" s="18"/>
      <c r="AGB113" s="18"/>
      <c r="AGC113" s="18"/>
      <c r="AGD113" s="18"/>
      <c r="AGE113" s="18"/>
      <c r="AGF113" s="18"/>
      <c r="AGG113" s="18"/>
      <c r="AGH113" s="18"/>
      <c r="AGI113" s="18"/>
      <c r="AGJ113" s="18"/>
      <c r="AGK113" s="18"/>
      <c r="AGL113" s="18"/>
      <c r="AGM113" s="18"/>
      <c r="AGN113" s="18"/>
      <c r="AGO113" s="18"/>
      <c r="AGP113" s="18"/>
      <c r="AGQ113" s="18"/>
      <c r="AGR113" s="18"/>
      <c r="AGS113" s="18"/>
      <c r="AGT113" s="18"/>
      <c r="AGU113" s="18"/>
      <c r="AGV113" s="18"/>
      <c r="AGW113" s="18"/>
      <c r="AGX113" s="18"/>
      <c r="AGY113" s="18"/>
      <c r="AGZ113" s="18"/>
      <c r="AHA113" s="18"/>
      <c r="AHB113" s="18"/>
      <c r="AHC113" s="18"/>
      <c r="AHD113" s="18"/>
      <c r="AHE113" s="18"/>
      <c r="AHF113" s="18"/>
      <c r="AHG113" s="18"/>
      <c r="AHH113" s="18"/>
      <c r="AHI113" s="18"/>
      <c r="AHJ113" s="18"/>
      <c r="AHK113" s="18"/>
      <c r="AHL113" s="18"/>
      <c r="AHM113" s="18"/>
      <c r="AHN113" s="18"/>
      <c r="AHO113" s="18"/>
      <c r="AHP113" s="18"/>
      <c r="AHQ113" s="18"/>
      <c r="AHR113" s="18"/>
      <c r="AHS113" s="18"/>
      <c r="AHT113" s="18"/>
      <c r="AHU113" s="18"/>
      <c r="AHV113" s="18"/>
      <c r="AHW113" s="18"/>
      <c r="AHX113" s="18"/>
      <c r="AHY113" s="18"/>
      <c r="AHZ113" s="18"/>
      <c r="AIA113" s="18"/>
      <c r="AIB113" s="18"/>
      <c r="AIC113" s="18"/>
      <c r="AID113" s="18"/>
      <c r="AIE113" s="18"/>
      <c r="AIF113" s="18"/>
      <c r="AIG113" s="18"/>
      <c r="AIH113" s="18"/>
      <c r="AII113" s="18"/>
      <c r="AIJ113" s="18"/>
      <c r="AIK113" s="18"/>
      <c r="AIL113" s="18"/>
      <c r="AIM113" s="18"/>
      <c r="AIN113" s="18"/>
      <c r="AIO113" s="18"/>
      <c r="AIP113" s="18"/>
      <c r="AIQ113" s="18"/>
      <c r="AIR113" s="18"/>
      <c r="AIS113" s="18"/>
      <c r="AIT113" s="18"/>
      <c r="AIU113" s="18"/>
      <c r="AIV113" s="18"/>
      <c r="AIW113" s="18"/>
      <c r="AIX113" s="18"/>
      <c r="AIY113" s="18"/>
      <c r="AIZ113" s="18"/>
      <c r="AJA113" s="18"/>
      <c r="AJB113" s="18"/>
      <c r="AJC113" s="18"/>
      <c r="AJD113" s="18"/>
      <c r="AJE113" s="18"/>
      <c r="AJF113" s="18"/>
      <c r="AJG113" s="18"/>
      <c r="AJH113" s="18"/>
      <c r="AJI113" s="18"/>
      <c r="AJJ113" s="18"/>
      <c r="AJK113" s="18"/>
      <c r="AJL113" s="18"/>
      <c r="AJM113" s="18"/>
      <c r="AJN113" s="18"/>
      <c r="AJO113" s="18"/>
      <c r="AJP113" s="18"/>
      <c r="AJQ113" s="18"/>
      <c r="AJR113" s="18"/>
      <c r="AJS113" s="18"/>
      <c r="AJT113" s="18"/>
      <c r="AJU113" s="18"/>
      <c r="AJV113" s="18"/>
      <c r="AJW113" s="18"/>
      <c r="AJX113" s="18"/>
      <c r="AJY113" s="18"/>
      <c r="AJZ113" s="18"/>
      <c r="AKA113" s="18"/>
      <c r="AKB113" s="18"/>
      <c r="AKC113" s="18"/>
      <c r="AKD113" s="18"/>
      <c r="AKE113" s="18"/>
      <c r="AKF113" s="18"/>
      <c r="AKG113" s="18"/>
      <c r="AKH113" s="18"/>
      <c r="AKI113" s="18"/>
      <c r="AKJ113" s="18"/>
      <c r="AKK113" s="18"/>
      <c r="AKL113" s="18"/>
      <c r="AKM113" s="18"/>
      <c r="AKN113" s="18"/>
      <c r="AKO113" s="18"/>
      <c r="AKP113" s="18"/>
      <c r="AKQ113" s="18"/>
      <c r="AKR113" s="18"/>
      <c r="AKS113" s="18"/>
      <c r="AKT113" s="18"/>
      <c r="AKU113" s="18"/>
      <c r="AKV113" s="18"/>
      <c r="AKW113" s="18"/>
      <c r="AKX113" s="18"/>
      <c r="AKY113" s="18"/>
      <c r="AKZ113" s="18"/>
      <c r="ALA113" s="18"/>
      <c r="ALB113" s="18"/>
      <c r="ALC113" s="18"/>
      <c r="ALD113" s="18"/>
      <c r="ALE113" s="18"/>
      <c r="ALF113" s="18"/>
      <c r="ALG113" s="18"/>
      <c r="ALH113" s="18"/>
      <c r="ALI113" s="18"/>
      <c r="ALJ113" s="18"/>
      <c r="ALK113" s="18"/>
      <c r="ALL113" s="18"/>
      <c r="ALM113" s="18"/>
      <c r="ALN113" s="18"/>
      <c r="ALO113" s="18"/>
      <c r="ALP113" s="18"/>
      <c r="ALQ113" s="18"/>
      <c r="ALR113" s="18"/>
      <c r="ALS113" s="18"/>
      <c r="ALT113" s="18"/>
      <c r="ALU113" s="18"/>
      <c r="ALV113" s="18"/>
      <c r="ALW113" s="18"/>
      <c r="ALX113" s="18"/>
      <c r="ALY113" s="18"/>
      <c r="ALZ113" s="18"/>
      <c r="AMA113" s="18"/>
      <c r="AMB113" s="18"/>
      <c r="AMC113" s="18"/>
      <c r="AMD113" s="18"/>
      <c r="AME113" s="18"/>
      <c r="AMF113" s="18"/>
      <c r="AMG113" s="18"/>
      <c r="AMH113" s="18"/>
      <c r="AMI113" s="18"/>
      <c r="AMJ113" s="18"/>
      <c r="AMK113" s="18"/>
    </row>
    <row r="114" spans="1:1025" s="17" customFormat="1" ht="38.25" x14ac:dyDescent="0.25">
      <c r="A114" s="56" t="s">
        <v>126</v>
      </c>
      <c r="B114" s="82" t="s">
        <v>232</v>
      </c>
      <c r="C114" s="60" t="s">
        <v>233</v>
      </c>
      <c r="D114" s="24" t="s">
        <v>64</v>
      </c>
      <c r="E114" s="41">
        <v>0</v>
      </c>
      <c r="F114" s="41">
        <v>0</v>
      </c>
      <c r="G114" s="52">
        <v>5.78</v>
      </c>
      <c r="H114" s="41">
        <v>0</v>
      </c>
      <c r="I114" s="41">
        <v>0</v>
      </c>
      <c r="J114" s="41">
        <v>0</v>
      </c>
      <c r="K114" s="41">
        <f t="shared" si="261"/>
        <v>0</v>
      </c>
      <c r="L114" s="41">
        <f t="shared" si="262"/>
        <v>0</v>
      </c>
      <c r="M114" s="41">
        <f t="shared" si="263"/>
        <v>0</v>
      </c>
      <c r="N114" s="41">
        <f t="shared" si="264"/>
        <v>0</v>
      </c>
      <c r="O114" s="41">
        <f t="shared" si="265"/>
        <v>0</v>
      </c>
      <c r="P114" s="41">
        <f t="shared" si="266"/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41">
        <v>0</v>
      </c>
      <c r="AL114" s="41">
        <v>0</v>
      </c>
      <c r="AM114" s="41">
        <v>0</v>
      </c>
      <c r="AN114" s="41">
        <v>0</v>
      </c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  <c r="OP114" s="18"/>
      <c r="OQ114" s="18"/>
      <c r="OR114" s="18"/>
      <c r="OS114" s="18"/>
      <c r="OT114" s="18"/>
      <c r="OU114" s="18"/>
      <c r="OV114" s="18"/>
      <c r="OW114" s="18"/>
      <c r="OX114" s="18"/>
      <c r="OY114" s="18"/>
      <c r="OZ114" s="18"/>
      <c r="PA114" s="18"/>
      <c r="PB114" s="18"/>
      <c r="PC114" s="18"/>
      <c r="PD114" s="18"/>
      <c r="PE114" s="18"/>
      <c r="PF114" s="18"/>
      <c r="PG114" s="18"/>
      <c r="PH114" s="18"/>
      <c r="PI114" s="18"/>
      <c r="PJ114" s="18"/>
      <c r="PK114" s="18"/>
      <c r="PL114" s="18"/>
      <c r="PM114" s="18"/>
      <c r="PN114" s="18"/>
      <c r="PO114" s="18"/>
      <c r="PP114" s="18"/>
      <c r="PQ114" s="18"/>
      <c r="PR114" s="18"/>
      <c r="PS114" s="18"/>
      <c r="PT114" s="18"/>
      <c r="PU114" s="18"/>
      <c r="PV114" s="18"/>
      <c r="PW114" s="18"/>
      <c r="PX114" s="18"/>
      <c r="PY114" s="18"/>
      <c r="PZ114" s="18"/>
      <c r="QA114" s="18"/>
      <c r="QB114" s="18"/>
      <c r="QC114" s="18"/>
      <c r="QD114" s="18"/>
      <c r="QE114" s="18"/>
      <c r="QF114" s="18"/>
      <c r="QG114" s="18"/>
      <c r="QH114" s="18"/>
      <c r="QI114" s="18"/>
      <c r="QJ114" s="18"/>
      <c r="QK114" s="18"/>
      <c r="QL114" s="18"/>
      <c r="QM114" s="18"/>
      <c r="QN114" s="18"/>
      <c r="QO114" s="18"/>
      <c r="QP114" s="18"/>
      <c r="QQ114" s="18"/>
      <c r="QR114" s="18"/>
      <c r="QS114" s="18"/>
      <c r="QT114" s="18"/>
      <c r="QU114" s="18"/>
      <c r="QV114" s="18"/>
      <c r="QW114" s="18"/>
      <c r="QX114" s="18"/>
      <c r="QY114" s="18"/>
      <c r="QZ114" s="18"/>
      <c r="RA114" s="18"/>
      <c r="RB114" s="18"/>
      <c r="RC114" s="18"/>
      <c r="RD114" s="18"/>
      <c r="RE114" s="18"/>
      <c r="RF114" s="18"/>
      <c r="RG114" s="18"/>
      <c r="RH114" s="18"/>
      <c r="RI114" s="18"/>
      <c r="RJ114" s="18"/>
      <c r="RK114" s="18"/>
      <c r="RL114" s="18"/>
      <c r="RM114" s="18"/>
      <c r="RN114" s="18"/>
      <c r="RO114" s="18"/>
      <c r="RP114" s="18"/>
      <c r="RQ114" s="18"/>
      <c r="RR114" s="18"/>
      <c r="RS114" s="18"/>
      <c r="RT114" s="18"/>
      <c r="RU114" s="18"/>
      <c r="RV114" s="18"/>
      <c r="RW114" s="18"/>
      <c r="RX114" s="18"/>
      <c r="RY114" s="18"/>
      <c r="RZ114" s="18"/>
      <c r="SA114" s="18"/>
      <c r="SB114" s="18"/>
      <c r="SC114" s="18"/>
      <c r="SD114" s="18"/>
      <c r="SE114" s="18"/>
      <c r="SF114" s="18"/>
      <c r="SG114" s="18"/>
      <c r="SH114" s="18"/>
      <c r="SI114" s="18"/>
      <c r="SJ114" s="18"/>
      <c r="SK114" s="18"/>
      <c r="SL114" s="18"/>
      <c r="SM114" s="18"/>
      <c r="SN114" s="18"/>
      <c r="SO114" s="18"/>
      <c r="SP114" s="18"/>
      <c r="SQ114" s="18"/>
      <c r="SR114" s="18"/>
      <c r="SS114" s="18"/>
      <c r="ST114" s="18"/>
      <c r="SU114" s="18"/>
      <c r="SV114" s="18"/>
      <c r="SW114" s="18"/>
      <c r="SX114" s="18"/>
      <c r="SY114" s="18"/>
      <c r="SZ114" s="18"/>
      <c r="TA114" s="18"/>
      <c r="TB114" s="18"/>
      <c r="TC114" s="18"/>
      <c r="TD114" s="18"/>
      <c r="TE114" s="18"/>
      <c r="TF114" s="18"/>
      <c r="TG114" s="18"/>
      <c r="TH114" s="18"/>
      <c r="TI114" s="18"/>
      <c r="TJ114" s="18"/>
      <c r="TK114" s="18"/>
      <c r="TL114" s="18"/>
      <c r="TM114" s="18"/>
      <c r="TN114" s="18"/>
      <c r="TO114" s="18"/>
      <c r="TP114" s="18"/>
      <c r="TQ114" s="18"/>
      <c r="TR114" s="18"/>
      <c r="TS114" s="18"/>
      <c r="TT114" s="18"/>
      <c r="TU114" s="18"/>
      <c r="TV114" s="18"/>
      <c r="TW114" s="18"/>
      <c r="TX114" s="18"/>
      <c r="TY114" s="18"/>
      <c r="TZ114" s="18"/>
      <c r="UA114" s="18"/>
      <c r="UB114" s="18"/>
      <c r="UC114" s="18"/>
      <c r="UD114" s="18"/>
      <c r="UE114" s="18"/>
      <c r="UF114" s="18"/>
      <c r="UG114" s="18"/>
      <c r="UH114" s="18"/>
      <c r="UI114" s="18"/>
      <c r="UJ114" s="18"/>
      <c r="UK114" s="18"/>
      <c r="UL114" s="18"/>
      <c r="UM114" s="18"/>
      <c r="UN114" s="18"/>
      <c r="UO114" s="18"/>
      <c r="UP114" s="18"/>
      <c r="UQ114" s="18"/>
      <c r="UR114" s="18"/>
      <c r="US114" s="18"/>
      <c r="UT114" s="18"/>
      <c r="UU114" s="18"/>
      <c r="UV114" s="18"/>
      <c r="UW114" s="18"/>
      <c r="UX114" s="18"/>
      <c r="UY114" s="18"/>
      <c r="UZ114" s="18"/>
      <c r="VA114" s="18"/>
      <c r="VB114" s="18"/>
      <c r="VC114" s="18"/>
      <c r="VD114" s="18"/>
      <c r="VE114" s="18"/>
      <c r="VF114" s="18"/>
      <c r="VG114" s="18"/>
      <c r="VH114" s="18"/>
      <c r="VI114" s="18"/>
      <c r="VJ114" s="18"/>
      <c r="VK114" s="18"/>
      <c r="VL114" s="18"/>
      <c r="VM114" s="18"/>
      <c r="VN114" s="18"/>
      <c r="VO114" s="18"/>
      <c r="VP114" s="18"/>
      <c r="VQ114" s="18"/>
      <c r="VR114" s="18"/>
      <c r="VS114" s="18"/>
      <c r="VT114" s="18"/>
      <c r="VU114" s="18"/>
      <c r="VV114" s="18"/>
      <c r="VW114" s="18"/>
      <c r="VX114" s="18"/>
      <c r="VY114" s="18"/>
      <c r="VZ114" s="18"/>
      <c r="WA114" s="18"/>
      <c r="WB114" s="18"/>
      <c r="WC114" s="18"/>
      <c r="WD114" s="18"/>
      <c r="WE114" s="18"/>
      <c r="WF114" s="18"/>
      <c r="WG114" s="18"/>
      <c r="WH114" s="18"/>
      <c r="WI114" s="18"/>
      <c r="WJ114" s="18"/>
      <c r="WK114" s="18"/>
      <c r="WL114" s="18"/>
      <c r="WM114" s="18"/>
      <c r="WN114" s="18"/>
      <c r="WO114" s="18"/>
      <c r="WP114" s="18"/>
      <c r="WQ114" s="18"/>
      <c r="WR114" s="18"/>
      <c r="WS114" s="18"/>
      <c r="WT114" s="18"/>
      <c r="WU114" s="18"/>
      <c r="WV114" s="18"/>
      <c r="WW114" s="18"/>
      <c r="WX114" s="18"/>
      <c r="WY114" s="18"/>
      <c r="WZ114" s="18"/>
      <c r="XA114" s="18"/>
      <c r="XB114" s="18"/>
      <c r="XC114" s="18"/>
      <c r="XD114" s="18"/>
      <c r="XE114" s="18"/>
      <c r="XF114" s="18"/>
      <c r="XG114" s="18"/>
      <c r="XH114" s="18"/>
      <c r="XI114" s="18"/>
      <c r="XJ114" s="18"/>
      <c r="XK114" s="18"/>
      <c r="XL114" s="18"/>
      <c r="XM114" s="18"/>
      <c r="XN114" s="18"/>
      <c r="XO114" s="18"/>
      <c r="XP114" s="18"/>
      <c r="XQ114" s="18"/>
      <c r="XR114" s="18"/>
      <c r="XS114" s="18"/>
      <c r="XT114" s="18"/>
      <c r="XU114" s="18"/>
      <c r="XV114" s="18"/>
      <c r="XW114" s="18"/>
      <c r="XX114" s="18"/>
      <c r="XY114" s="18"/>
      <c r="XZ114" s="18"/>
      <c r="YA114" s="18"/>
      <c r="YB114" s="18"/>
      <c r="YC114" s="18"/>
      <c r="YD114" s="18"/>
      <c r="YE114" s="18"/>
      <c r="YF114" s="18"/>
      <c r="YG114" s="18"/>
      <c r="YH114" s="18"/>
      <c r="YI114" s="18"/>
      <c r="YJ114" s="18"/>
      <c r="YK114" s="18"/>
      <c r="YL114" s="18"/>
      <c r="YM114" s="18"/>
      <c r="YN114" s="18"/>
      <c r="YO114" s="18"/>
      <c r="YP114" s="18"/>
      <c r="YQ114" s="18"/>
      <c r="YR114" s="18"/>
      <c r="YS114" s="18"/>
      <c r="YT114" s="18"/>
      <c r="YU114" s="18"/>
      <c r="YV114" s="18"/>
      <c r="YW114" s="18"/>
      <c r="YX114" s="18"/>
      <c r="YY114" s="18"/>
      <c r="YZ114" s="18"/>
      <c r="ZA114" s="18"/>
      <c r="ZB114" s="18"/>
      <c r="ZC114" s="18"/>
      <c r="ZD114" s="18"/>
      <c r="ZE114" s="18"/>
      <c r="ZF114" s="18"/>
      <c r="ZG114" s="18"/>
      <c r="ZH114" s="18"/>
      <c r="ZI114" s="18"/>
      <c r="ZJ114" s="18"/>
      <c r="ZK114" s="18"/>
      <c r="ZL114" s="18"/>
      <c r="ZM114" s="18"/>
      <c r="ZN114" s="18"/>
      <c r="ZO114" s="18"/>
      <c r="ZP114" s="18"/>
      <c r="ZQ114" s="18"/>
      <c r="ZR114" s="18"/>
      <c r="ZS114" s="18"/>
      <c r="ZT114" s="18"/>
      <c r="ZU114" s="18"/>
      <c r="ZV114" s="18"/>
      <c r="ZW114" s="18"/>
      <c r="ZX114" s="18"/>
      <c r="ZY114" s="18"/>
      <c r="ZZ114" s="18"/>
      <c r="AAA114" s="18"/>
      <c r="AAB114" s="18"/>
      <c r="AAC114" s="18"/>
      <c r="AAD114" s="18"/>
      <c r="AAE114" s="18"/>
      <c r="AAF114" s="18"/>
      <c r="AAG114" s="18"/>
      <c r="AAH114" s="18"/>
      <c r="AAI114" s="18"/>
      <c r="AAJ114" s="18"/>
      <c r="AAK114" s="18"/>
      <c r="AAL114" s="18"/>
      <c r="AAM114" s="18"/>
      <c r="AAN114" s="18"/>
      <c r="AAO114" s="18"/>
      <c r="AAP114" s="18"/>
      <c r="AAQ114" s="18"/>
      <c r="AAR114" s="18"/>
      <c r="AAS114" s="18"/>
      <c r="AAT114" s="18"/>
      <c r="AAU114" s="18"/>
      <c r="AAV114" s="18"/>
      <c r="AAW114" s="18"/>
      <c r="AAX114" s="18"/>
      <c r="AAY114" s="18"/>
      <c r="AAZ114" s="18"/>
      <c r="ABA114" s="18"/>
      <c r="ABB114" s="18"/>
      <c r="ABC114" s="18"/>
      <c r="ABD114" s="18"/>
      <c r="ABE114" s="18"/>
      <c r="ABF114" s="18"/>
      <c r="ABG114" s="18"/>
      <c r="ABH114" s="18"/>
      <c r="ABI114" s="18"/>
      <c r="ABJ114" s="18"/>
      <c r="ABK114" s="18"/>
      <c r="ABL114" s="18"/>
      <c r="ABM114" s="18"/>
      <c r="ABN114" s="18"/>
      <c r="ABO114" s="18"/>
      <c r="ABP114" s="18"/>
      <c r="ABQ114" s="18"/>
      <c r="ABR114" s="18"/>
      <c r="ABS114" s="18"/>
      <c r="ABT114" s="18"/>
      <c r="ABU114" s="18"/>
      <c r="ABV114" s="18"/>
      <c r="ABW114" s="18"/>
      <c r="ABX114" s="18"/>
      <c r="ABY114" s="18"/>
      <c r="ABZ114" s="18"/>
      <c r="ACA114" s="18"/>
      <c r="ACB114" s="18"/>
      <c r="ACC114" s="18"/>
      <c r="ACD114" s="18"/>
      <c r="ACE114" s="18"/>
      <c r="ACF114" s="18"/>
      <c r="ACG114" s="18"/>
      <c r="ACH114" s="18"/>
      <c r="ACI114" s="18"/>
      <c r="ACJ114" s="18"/>
      <c r="ACK114" s="18"/>
      <c r="ACL114" s="18"/>
      <c r="ACM114" s="18"/>
      <c r="ACN114" s="18"/>
      <c r="ACO114" s="18"/>
      <c r="ACP114" s="18"/>
      <c r="ACQ114" s="18"/>
      <c r="ACR114" s="18"/>
      <c r="ACS114" s="18"/>
      <c r="ACT114" s="18"/>
      <c r="ACU114" s="18"/>
      <c r="ACV114" s="18"/>
      <c r="ACW114" s="18"/>
      <c r="ACX114" s="18"/>
      <c r="ACY114" s="18"/>
      <c r="ACZ114" s="18"/>
      <c r="ADA114" s="18"/>
      <c r="ADB114" s="18"/>
      <c r="ADC114" s="18"/>
      <c r="ADD114" s="18"/>
      <c r="ADE114" s="18"/>
      <c r="ADF114" s="18"/>
      <c r="ADG114" s="18"/>
      <c r="ADH114" s="18"/>
      <c r="ADI114" s="18"/>
      <c r="ADJ114" s="18"/>
      <c r="ADK114" s="18"/>
      <c r="ADL114" s="18"/>
      <c r="ADM114" s="18"/>
      <c r="ADN114" s="18"/>
      <c r="ADO114" s="18"/>
      <c r="ADP114" s="18"/>
      <c r="ADQ114" s="18"/>
      <c r="ADR114" s="18"/>
      <c r="ADS114" s="18"/>
      <c r="ADT114" s="18"/>
      <c r="ADU114" s="18"/>
      <c r="ADV114" s="18"/>
      <c r="ADW114" s="18"/>
      <c r="ADX114" s="18"/>
      <c r="ADY114" s="18"/>
      <c r="ADZ114" s="18"/>
      <c r="AEA114" s="18"/>
      <c r="AEB114" s="18"/>
      <c r="AEC114" s="18"/>
      <c r="AED114" s="18"/>
      <c r="AEE114" s="18"/>
      <c r="AEF114" s="18"/>
      <c r="AEG114" s="18"/>
      <c r="AEH114" s="18"/>
      <c r="AEI114" s="18"/>
      <c r="AEJ114" s="18"/>
      <c r="AEK114" s="18"/>
      <c r="AEL114" s="18"/>
      <c r="AEM114" s="18"/>
      <c r="AEN114" s="18"/>
      <c r="AEO114" s="18"/>
      <c r="AEP114" s="18"/>
      <c r="AEQ114" s="18"/>
      <c r="AER114" s="18"/>
      <c r="AES114" s="18"/>
      <c r="AET114" s="18"/>
      <c r="AEU114" s="18"/>
      <c r="AEV114" s="18"/>
      <c r="AEW114" s="18"/>
      <c r="AEX114" s="18"/>
      <c r="AEY114" s="18"/>
      <c r="AEZ114" s="18"/>
      <c r="AFA114" s="18"/>
      <c r="AFB114" s="18"/>
      <c r="AFC114" s="18"/>
      <c r="AFD114" s="18"/>
      <c r="AFE114" s="18"/>
      <c r="AFF114" s="18"/>
      <c r="AFG114" s="18"/>
      <c r="AFH114" s="18"/>
      <c r="AFI114" s="18"/>
      <c r="AFJ114" s="18"/>
      <c r="AFK114" s="18"/>
      <c r="AFL114" s="18"/>
      <c r="AFM114" s="18"/>
      <c r="AFN114" s="18"/>
      <c r="AFO114" s="18"/>
      <c r="AFP114" s="18"/>
      <c r="AFQ114" s="18"/>
      <c r="AFR114" s="18"/>
      <c r="AFS114" s="18"/>
      <c r="AFT114" s="18"/>
      <c r="AFU114" s="18"/>
      <c r="AFV114" s="18"/>
      <c r="AFW114" s="18"/>
      <c r="AFX114" s="18"/>
      <c r="AFY114" s="18"/>
      <c r="AFZ114" s="18"/>
      <c r="AGA114" s="18"/>
      <c r="AGB114" s="18"/>
      <c r="AGC114" s="18"/>
      <c r="AGD114" s="18"/>
      <c r="AGE114" s="18"/>
      <c r="AGF114" s="18"/>
      <c r="AGG114" s="18"/>
      <c r="AGH114" s="18"/>
      <c r="AGI114" s="18"/>
      <c r="AGJ114" s="18"/>
      <c r="AGK114" s="18"/>
      <c r="AGL114" s="18"/>
      <c r="AGM114" s="18"/>
      <c r="AGN114" s="18"/>
      <c r="AGO114" s="18"/>
      <c r="AGP114" s="18"/>
      <c r="AGQ114" s="18"/>
      <c r="AGR114" s="18"/>
      <c r="AGS114" s="18"/>
      <c r="AGT114" s="18"/>
      <c r="AGU114" s="18"/>
      <c r="AGV114" s="18"/>
      <c r="AGW114" s="18"/>
      <c r="AGX114" s="18"/>
      <c r="AGY114" s="18"/>
      <c r="AGZ114" s="18"/>
      <c r="AHA114" s="18"/>
      <c r="AHB114" s="18"/>
      <c r="AHC114" s="18"/>
      <c r="AHD114" s="18"/>
      <c r="AHE114" s="18"/>
      <c r="AHF114" s="18"/>
      <c r="AHG114" s="18"/>
      <c r="AHH114" s="18"/>
      <c r="AHI114" s="18"/>
      <c r="AHJ114" s="18"/>
      <c r="AHK114" s="18"/>
      <c r="AHL114" s="18"/>
      <c r="AHM114" s="18"/>
      <c r="AHN114" s="18"/>
      <c r="AHO114" s="18"/>
      <c r="AHP114" s="18"/>
      <c r="AHQ114" s="18"/>
      <c r="AHR114" s="18"/>
      <c r="AHS114" s="18"/>
      <c r="AHT114" s="18"/>
      <c r="AHU114" s="18"/>
      <c r="AHV114" s="18"/>
      <c r="AHW114" s="18"/>
      <c r="AHX114" s="18"/>
      <c r="AHY114" s="18"/>
      <c r="AHZ114" s="18"/>
      <c r="AIA114" s="18"/>
      <c r="AIB114" s="18"/>
      <c r="AIC114" s="18"/>
      <c r="AID114" s="18"/>
      <c r="AIE114" s="18"/>
      <c r="AIF114" s="18"/>
      <c r="AIG114" s="18"/>
      <c r="AIH114" s="18"/>
      <c r="AII114" s="18"/>
      <c r="AIJ114" s="18"/>
      <c r="AIK114" s="18"/>
      <c r="AIL114" s="18"/>
      <c r="AIM114" s="18"/>
      <c r="AIN114" s="18"/>
      <c r="AIO114" s="18"/>
      <c r="AIP114" s="18"/>
      <c r="AIQ114" s="18"/>
      <c r="AIR114" s="18"/>
      <c r="AIS114" s="18"/>
      <c r="AIT114" s="18"/>
      <c r="AIU114" s="18"/>
      <c r="AIV114" s="18"/>
      <c r="AIW114" s="18"/>
      <c r="AIX114" s="18"/>
      <c r="AIY114" s="18"/>
      <c r="AIZ114" s="18"/>
      <c r="AJA114" s="18"/>
      <c r="AJB114" s="18"/>
      <c r="AJC114" s="18"/>
      <c r="AJD114" s="18"/>
      <c r="AJE114" s="18"/>
      <c r="AJF114" s="18"/>
      <c r="AJG114" s="18"/>
      <c r="AJH114" s="18"/>
      <c r="AJI114" s="18"/>
      <c r="AJJ114" s="18"/>
      <c r="AJK114" s="18"/>
      <c r="AJL114" s="18"/>
      <c r="AJM114" s="18"/>
      <c r="AJN114" s="18"/>
      <c r="AJO114" s="18"/>
      <c r="AJP114" s="18"/>
      <c r="AJQ114" s="18"/>
      <c r="AJR114" s="18"/>
      <c r="AJS114" s="18"/>
      <c r="AJT114" s="18"/>
      <c r="AJU114" s="18"/>
      <c r="AJV114" s="18"/>
      <c r="AJW114" s="18"/>
      <c r="AJX114" s="18"/>
      <c r="AJY114" s="18"/>
      <c r="AJZ114" s="18"/>
      <c r="AKA114" s="18"/>
      <c r="AKB114" s="18"/>
      <c r="AKC114" s="18"/>
      <c r="AKD114" s="18"/>
      <c r="AKE114" s="18"/>
      <c r="AKF114" s="18"/>
      <c r="AKG114" s="18"/>
      <c r="AKH114" s="18"/>
      <c r="AKI114" s="18"/>
      <c r="AKJ114" s="18"/>
      <c r="AKK114" s="18"/>
      <c r="AKL114" s="18"/>
      <c r="AKM114" s="18"/>
      <c r="AKN114" s="18"/>
      <c r="AKO114" s="18"/>
      <c r="AKP114" s="18"/>
      <c r="AKQ114" s="18"/>
      <c r="AKR114" s="18"/>
      <c r="AKS114" s="18"/>
      <c r="AKT114" s="18"/>
      <c r="AKU114" s="18"/>
      <c r="AKV114" s="18"/>
      <c r="AKW114" s="18"/>
      <c r="AKX114" s="18"/>
      <c r="AKY114" s="18"/>
      <c r="AKZ114" s="18"/>
      <c r="ALA114" s="18"/>
      <c r="ALB114" s="18"/>
      <c r="ALC114" s="18"/>
      <c r="ALD114" s="18"/>
      <c r="ALE114" s="18"/>
      <c r="ALF114" s="18"/>
      <c r="ALG114" s="18"/>
      <c r="ALH114" s="18"/>
      <c r="ALI114" s="18"/>
      <c r="ALJ114" s="18"/>
      <c r="ALK114" s="18"/>
      <c r="ALL114" s="18"/>
      <c r="ALM114" s="18"/>
      <c r="ALN114" s="18"/>
      <c r="ALO114" s="18"/>
      <c r="ALP114" s="18"/>
      <c r="ALQ114" s="18"/>
      <c r="ALR114" s="18"/>
      <c r="ALS114" s="18"/>
      <c r="ALT114" s="18"/>
      <c r="ALU114" s="18"/>
      <c r="ALV114" s="18"/>
      <c r="ALW114" s="18"/>
      <c r="ALX114" s="18"/>
      <c r="ALY114" s="18"/>
      <c r="ALZ114" s="18"/>
      <c r="AMA114" s="18"/>
      <c r="AMB114" s="18"/>
      <c r="AMC114" s="18"/>
      <c r="AMD114" s="18"/>
      <c r="AME114" s="18"/>
      <c r="AMF114" s="18"/>
      <c r="AMG114" s="18"/>
      <c r="AMH114" s="18"/>
      <c r="AMI114" s="18"/>
      <c r="AMJ114" s="18"/>
      <c r="AMK114" s="18"/>
    </row>
    <row r="115" spans="1:1025" s="17" customFormat="1" ht="75" customHeight="1" x14ac:dyDescent="0.25">
      <c r="A115" s="56" t="s">
        <v>126</v>
      </c>
      <c r="B115" s="82" t="s">
        <v>234</v>
      </c>
      <c r="C115" s="60" t="s">
        <v>235</v>
      </c>
      <c r="D115" s="24" t="s">
        <v>64</v>
      </c>
      <c r="E115" s="41">
        <v>0</v>
      </c>
      <c r="F115" s="41">
        <v>0</v>
      </c>
      <c r="G115" s="52">
        <v>1.02</v>
      </c>
      <c r="H115" s="41">
        <v>0</v>
      </c>
      <c r="I115" s="41">
        <v>0</v>
      </c>
      <c r="J115" s="41">
        <v>0</v>
      </c>
      <c r="K115" s="41">
        <f t="shared" si="261"/>
        <v>0</v>
      </c>
      <c r="L115" s="41">
        <f t="shared" si="262"/>
        <v>0</v>
      </c>
      <c r="M115" s="41">
        <f t="shared" si="263"/>
        <v>0</v>
      </c>
      <c r="N115" s="41">
        <f t="shared" si="264"/>
        <v>0</v>
      </c>
      <c r="O115" s="41">
        <f t="shared" si="265"/>
        <v>0</v>
      </c>
      <c r="P115" s="41">
        <f t="shared" si="266"/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1">
        <v>0</v>
      </c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8"/>
      <c r="NV115" s="18"/>
      <c r="NW115" s="18"/>
      <c r="NX115" s="18"/>
      <c r="NY115" s="18"/>
      <c r="NZ115" s="18"/>
      <c r="OA115" s="18"/>
      <c r="OB115" s="18"/>
      <c r="OC115" s="18"/>
      <c r="OD115" s="18"/>
      <c r="OE115" s="18"/>
      <c r="OF115" s="18"/>
      <c r="OG115" s="18"/>
      <c r="OH115" s="18"/>
      <c r="OI115" s="18"/>
      <c r="OJ115" s="18"/>
      <c r="OK115" s="18"/>
      <c r="OL115" s="18"/>
      <c r="OM115" s="18"/>
      <c r="ON115" s="18"/>
      <c r="OO115" s="18"/>
      <c r="OP115" s="18"/>
      <c r="OQ115" s="18"/>
      <c r="OR115" s="18"/>
      <c r="OS115" s="18"/>
      <c r="OT115" s="18"/>
      <c r="OU115" s="18"/>
      <c r="OV115" s="18"/>
      <c r="OW115" s="18"/>
      <c r="OX115" s="18"/>
      <c r="OY115" s="18"/>
      <c r="OZ115" s="18"/>
      <c r="PA115" s="18"/>
      <c r="PB115" s="18"/>
      <c r="PC115" s="18"/>
      <c r="PD115" s="18"/>
      <c r="PE115" s="18"/>
      <c r="PF115" s="18"/>
      <c r="PG115" s="18"/>
      <c r="PH115" s="18"/>
      <c r="PI115" s="18"/>
      <c r="PJ115" s="18"/>
      <c r="PK115" s="18"/>
      <c r="PL115" s="18"/>
      <c r="PM115" s="18"/>
      <c r="PN115" s="18"/>
      <c r="PO115" s="18"/>
      <c r="PP115" s="18"/>
      <c r="PQ115" s="18"/>
      <c r="PR115" s="18"/>
      <c r="PS115" s="18"/>
      <c r="PT115" s="18"/>
      <c r="PU115" s="18"/>
      <c r="PV115" s="18"/>
      <c r="PW115" s="18"/>
      <c r="PX115" s="18"/>
      <c r="PY115" s="18"/>
      <c r="PZ115" s="18"/>
      <c r="QA115" s="18"/>
      <c r="QB115" s="18"/>
      <c r="QC115" s="18"/>
      <c r="QD115" s="18"/>
      <c r="QE115" s="18"/>
      <c r="QF115" s="18"/>
      <c r="QG115" s="18"/>
      <c r="QH115" s="18"/>
      <c r="QI115" s="18"/>
      <c r="QJ115" s="18"/>
      <c r="QK115" s="18"/>
      <c r="QL115" s="18"/>
      <c r="QM115" s="18"/>
      <c r="QN115" s="18"/>
      <c r="QO115" s="18"/>
      <c r="QP115" s="18"/>
      <c r="QQ115" s="18"/>
      <c r="QR115" s="18"/>
      <c r="QS115" s="18"/>
      <c r="QT115" s="18"/>
      <c r="QU115" s="18"/>
      <c r="QV115" s="18"/>
      <c r="QW115" s="18"/>
      <c r="QX115" s="18"/>
      <c r="QY115" s="18"/>
      <c r="QZ115" s="18"/>
      <c r="RA115" s="18"/>
      <c r="RB115" s="18"/>
      <c r="RC115" s="18"/>
      <c r="RD115" s="18"/>
      <c r="RE115" s="18"/>
      <c r="RF115" s="18"/>
      <c r="RG115" s="18"/>
      <c r="RH115" s="18"/>
      <c r="RI115" s="18"/>
      <c r="RJ115" s="18"/>
      <c r="RK115" s="18"/>
      <c r="RL115" s="18"/>
      <c r="RM115" s="18"/>
      <c r="RN115" s="18"/>
      <c r="RO115" s="18"/>
      <c r="RP115" s="18"/>
      <c r="RQ115" s="18"/>
      <c r="RR115" s="18"/>
      <c r="RS115" s="18"/>
      <c r="RT115" s="18"/>
      <c r="RU115" s="18"/>
      <c r="RV115" s="18"/>
      <c r="RW115" s="18"/>
      <c r="RX115" s="18"/>
      <c r="RY115" s="18"/>
      <c r="RZ115" s="18"/>
      <c r="SA115" s="18"/>
      <c r="SB115" s="18"/>
      <c r="SC115" s="18"/>
      <c r="SD115" s="18"/>
      <c r="SE115" s="18"/>
      <c r="SF115" s="18"/>
      <c r="SG115" s="18"/>
      <c r="SH115" s="18"/>
      <c r="SI115" s="18"/>
      <c r="SJ115" s="18"/>
      <c r="SK115" s="18"/>
      <c r="SL115" s="18"/>
      <c r="SM115" s="18"/>
      <c r="SN115" s="18"/>
      <c r="SO115" s="18"/>
      <c r="SP115" s="18"/>
      <c r="SQ115" s="18"/>
      <c r="SR115" s="18"/>
      <c r="SS115" s="18"/>
      <c r="ST115" s="18"/>
      <c r="SU115" s="18"/>
      <c r="SV115" s="18"/>
      <c r="SW115" s="18"/>
      <c r="SX115" s="18"/>
      <c r="SY115" s="18"/>
      <c r="SZ115" s="18"/>
      <c r="TA115" s="18"/>
      <c r="TB115" s="18"/>
      <c r="TC115" s="18"/>
      <c r="TD115" s="18"/>
      <c r="TE115" s="18"/>
      <c r="TF115" s="18"/>
      <c r="TG115" s="18"/>
      <c r="TH115" s="18"/>
      <c r="TI115" s="18"/>
      <c r="TJ115" s="18"/>
      <c r="TK115" s="18"/>
      <c r="TL115" s="18"/>
      <c r="TM115" s="18"/>
      <c r="TN115" s="18"/>
      <c r="TO115" s="18"/>
      <c r="TP115" s="18"/>
      <c r="TQ115" s="18"/>
      <c r="TR115" s="18"/>
      <c r="TS115" s="18"/>
      <c r="TT115" s="18"/>
      <c r="TU115" s="18"/>
      <c r="TV115" s="18"/>
      <c r="TW115" s="18"/>
      <c r="TX115" s="18"/>
      <c r="TY115" s="18"/>
      <c r="TZ115" s="18"/>
      <c r="UA115" s="18"/>
      <c r="UB115" s="18"/>
      <c r="UC115" s="18"/>
      <c r="UD115" s="18"/>
      <c r="UE115" s="18"/>
      <c r="UF115" s="18"/>
      <c r="UG115" s="18"/>
      <c r="UH115" s="18"/>
      <c r="UI115" s="18"/>
      <c r="UJ115" s="18"/>
      <c r="UK115" s="18"/>
      <c r="UL115" s="18"/>
      <c r="UM115" s="18"/>
      <c r="UN115" s="18"/>
      <c r="UO115" s="18"/>
      <c r="UP115" s="18"/>
      <c r="UQ115" s="18"/>
      <c r="UR115" s="18"/>
      <c r="US115" s="18"/>
      <c r="UT115" s="18"/>
      <c r="UU115" s="18"/>
      <c r="UV115" s="18"/>
      <c r="UW115" s="18"/>
      <c r="UX115" s="18"/>
      <c r="UY115" s="18"/>
      <c r="UZ115" s="18"/>
      <c r="VA115" s="18"/>
      <c r="VB115" s="18"/>
      <c r="VC115" s="18"/>
      <c r="VD115" s="18"/>
      <c r="VE115" s="18"/>
      <c r="VF115" s="18"/>
      <c r="VG115" s="18"/>
      <c r="VH115" s="18"/>
      <c r="VI115" s="18"/>
      <c r="VJ115" s="18"/>
      <c r="VK115" s="18"/>
      <c r="VL115" s="18"/>
      <c r="VM115" s="18"/>
      <c r="VN115" s="18"/>
      <c r="VO115" s="18"/>
      <c r="VP115" s="18"/>
      <c r="VQ115" s="18"/>
      <c r="VR115" s="18"/>
      <c r="VS115" s="18"/>
      <c r="VT115" s="18"/>
      <c r="VU115" s="18"/>
      <c r="VV115" s="18"/>
      <c r="VW115" s="18"/>
      <c r="VX115" s="18"/>
      <c r="VY115" s="18"/>
      <c r="VZ115" s="18"/>
      <c r="WA115" s="18"/>
      <c r="WB115" s="18"/>
      <c r="WC115" s="18"/>
      <c r="WD115" s="18"/>
      <c r="WE115" s="18"/>
      <c r="WF115" s="18"/>
      <c r="WG115" s="18"/>
      <c r="WH115" s="18"/>
      <c r="WI115" s="18"/>
      <c r="WJ115" s="18"/>
      <c r="WK115" s="18"/>
      <c r="WL115" s="18"/>
      <c r="WM115" s="18"/>
      <c r="WN115" s="18"/>
      <c r="WO115" s="18"/>
      <c r="WP115" s="18"/>
      <c r="WQ115" s="18"/>
      <c r="WR115" s="18"/>
      <c r="WS115" s="18"/>
      <c r="WT115" s="18"/>
      <c r="WU115" s="18"/>
      <c r="WV115" s="18"/>
      <c r="WW115" s="18"/>
      <c r="WX115" s="18"/>
      <c r="WY115" s="18"/>
      <c r="WZ115" s="18"/>
      <c r="XA115" s="18"/>
      <c r="XB115" s="18"/>
      <c r="XC115" s="18"/>
      <c r="XD115" s="18"/>
      <c r="XE115" s="18"/>
      <c r="XF115" s="18"/>
      <c r="XG115" s="18"/>
      <c r="XH115" s="18"/>
      <c r="XI115" s="18"/>
      <c r="XJ115" s="18"/>
      <c r="XK115" s="18"/>
      <c r="XL115" s="18"/>
      <c r="XM115" s="18"/>
      <c r="XN115" s="18"/>
      <c r="XO115" s="18"/>
      <c r="XP115" s="18"/>
      <c r="XQ115" s="18"/>
      <c r="XR115" s="18"/>
      <c r="XS115" s="18"/>
      <c r="XT115" s="18"/>
      <c r="XU115" s="18"/>
      <c r="XV115" s="18"/>
      <c r="XW115" s="18"/>
      <c r="XX115" s="18"/>
      <c r="XY115" s="18"/>
      <c r="XZ115" s="18"/>
      <c r="YA115" s="18"/>
      <c r="YB115" s="18"/>
      <c r="YC115" s="18"/>
      <c r="YD115" s="18"/>
      <c r="YE115" s="18"/>
      <c r="YF115" s="18"/>
      <c r="YG115" s="18"/>
      <c r="YH115" s="18"/>
      <c r="YI115" s="18"/>
      <c r="YJ115" s="18"/>
      <c r="YK115" s="18"/>
      <c r="YL115" s="18"/>
      <c r="YM115" s="18"/>
      <c r="YN115" s="18"/>
      <c r="YO115" s="18"/>
      <c r="YP115" s="18"/>
      <c r="YQ115" s="18"/>
      <c r="YR115" s="18"/>
      <c r="YS115" s="18"/>
      <c r="YT115" s="18"/>
      <c r="YU115" s="18"/>
      <c r="YV115" s="18"/>
      <c r="YW115" s="18"/>
      <c r="YX115" s="18"/>
      <c r="YY115" s="18"/>
      <c r="YZ115" s="18"/>
      <c r="ZA115" s="18"/>
      <c r="ZB115" s="18"/>
      <c r="ZC115" s="18"/>
      <c r="ZD115" s="18"/>
      <c r="ZE115" s="18"/>
      <c r="ZF115" s="18"/>
      <c r="ZG115" s="18"/>
      <c r="ZH115" s="18"/>
      <c r="ZI115" s="18"/>
      <c r="ZJ115" s="18"/>
      <c r="ZK115" s="18"/>
      <c r="ZL115" s="18"/>
      <c r="ZM115" s="18"/>
      <c r="ZN115" s="18"/>
      <c r="ZO115" s="18"/>
      <c r="ZP115" s="18"/>
      <c r="ZQ115" s="18"/>
      <c r="ZR115" s="18"/>
      <c r="ZS115" s="18"/>
      <c r="ZT115" s="18"/>
      <c r="ZU115" s="18"/>
      <c r="ZV115" s="18"/>
      <c r="ZW115" s="18"/>
      <c r="ZX115" s="18"/>
      <c r="ZY115" s="18"/>
      <c r="ZZ115" s="18"/>
      <c r="AAA115" s="18"/>
      <c r="AAB115" s="18"/>
      <c r="AAC115" s="18"/>
      <c r="AAD115" s="18"/>
      <c r="AAE115" s="18"/>
      <c r="AAF115" s="18"/>
      <c r="AAG115" s="18"/>
      <c r="AAH115" s="18"/>
      <c r="AAI115" s="18"/>
      <c r="AAJ115" s="18"/>
      <c r="AAK115" s="18"/>
      <c r="AAL115" s="18"/>
      <c r="AAM115" s="18"/>
      <c r="AAN115" s="18"/>
      <c r="AAO115" s="18"/>
      <c r="AAP115" s="18"/>
      <c r="AAQ115" s="18"/>
      <c r="AAR115" s="18"/>
      <c r="AAS115" s="18"/>
      <c r="AAT115" s="18"/>
      <c r="AAU115" s="18"/>
      <c r="AAV115" s="18"/>
      <c r="AAW115" s="18"/>
      <c r="AAX115" s="18"/>
      <c r="AAY115" s="18"/>
      <c r="AAZ115" s="18"/>
      <c r="ABA115" s="18"/>
      <c r="ABB115" s="18"/>
      <c r="ABC115" s="18"/>
      <c r="ABD115" s="18"/>
      <c r="ABE115" s="18"/>
      <c r="ABF115" s="18"/>
      <c r="ABG115" s="18"/>
      <c r="ABH115" s="18"/>
      <c r="ABI115" s="18"/>
      <c r="ABJ115" s="18"/>
      <c r="ABK115" s="18"/>
      <c r="ABL115" s="18"/>
      <c r="ABM115" s="18"/>
      <c r="ABN115" s="18"/>
      <c r="ABO115" s="18"/>
      <c r="ABP115" s="18"/>
      <c r="ABQ115" s="18"/>
      <c r="ABR115" s="18"/>
      <c r="ABS115" s="18"/>
      <c r="ABT115" s="18"/>
      <c r="ABU115" s="18"/>
      <c r="ABV115" s="18"/>
      <c r="ABW115" s="18"/>
      <c r="ABX115" s="18"/>
      <c r="ABY115" s="18"/>
      <c r="ABZ115" s="18"/>
      <c r="ACA115" s="18"/>
      <c r="ACB115" s="18"/>
      <c r="ACC115" s="18"/>
      <c r="ACD115" s="18"/>
      <c r="ACE115" s="18"/>
      <c r="ACF115" s="18"/>
      <c r="ACG115" s="18"/>
      <c r="ACH115" s="18"/>
      <c r="ACI115" s="18"/>
      <c r="ACJ115" s="18"/>
      <c r="ACK115" s="18"/>
      <c r="ACL115" s="18"/>
      <c r="ACM115" s="18"/>
      <c r="ACN115" s="18"/>
      <c r="ACO115" s="18"/>
      <c r="ACP115" s="18"/>
      <c r="ACQ115" s="18"/>
      <c r="ACR115" s="18"/>
      <c r="ACS115" s="18"/>
      <c r="ACT115" s="18"/>
      <c r="ACU115" s="18"/>
      <c r="ACV115" s="18"/>
      <c r="ACW115" s="18"/>
      <c r="ACX115" s="18"/>
      <c r="ACY115" s="18"/>
      <c r="ACZ115" s="18"/>
      <c r="ADA115" s="18"/>
      <c r="ADB115" s="18"/>
      <c r="ADC115" s="18"/>
      <c r="ADD115" s="18"/>
      <c r="ADE115" s="18"/>
      <c r="ADF115" s="18"/>
      <c r="ADG115" s="18"/>
      <c r="ADH115" s="18"/>
      <c r="ADI115" s="18"/>
      <c r="ADJ115" s="18"/>
      <c r="ADK115" s="18"/>
      <c r="ADL115" s="18"/>
      <c r="ADM115" s="18"/>
      <c r="ADN115" s="18"/>
      <c r="ADO115" s="18"/>
      <c r="ADP115" s="18"/>
      <c r="ADQ115" s="18"/>
      <c r="ADR115" s="18"/>
      <c r="ADS115" s="18"/>
      <c r="ADT115" s="18"/>
      <c r="ADU115" s="18"/>
      <c r="ADV115" s="18"/>
      <c r="ADW115" s="18"/>
      <c r="ADX115" s="18"/>
      <c r="ADY115" s="18"/>
      <c r="ADZ115" s="18"/>
      <c r="AEA115" s="18"/>
      <c r="AEB115" s="18"/>
      <c r="AEC115" s="18"/>
      <c r="AED115" s="18"/>
      <c r="AEE115" s="18"/>
      <c r="AEF115" s="18"/>
      <c r="AEG115" s="18"/>
      <c r="AEH115" s="18"/>
      <c r="AEI115" s="18"/>
      <c r="AEJ115" s="18"/>
      <c r="AEK115" s="18"/>
      <c r="AEL115" s="18"/>
      <c r="AEM115" s="18"/>
      <c r="AEN115" s="18"/>
      <c r="AEO115" s="18"/>
      <c r="AEP115" s="18"/>
      <c r="AEQ115" s="18"/>
      <c r="AER115" s="18"/>
      <c r="AES115" s="18"/>
      <c r="AET115" s="18"/>
      <c r="AEU115" s="18"/>
      <c r="AEV115" s="18"/>
      <c r="AEW115" s="18"/>
      <c r="AEX115" s="18"/>
      <c r="AEY115" s="18"/>
      <c r="AEZ115" s="18"/>
      <c r="AFA115" s="18"/>
      <c r="AFB115" s="18"/>
      <c r="AFC115" s="18"/>
      <c r="AFD115" s="18"/>
      <c r="AFE115" s="18"/>
      <c r="AFF115" s="18"/>
      <c r="AFG115" s="18"/>
      <c r="AFH115" s="18"/>
      <c r="AFI115" s="18"/>
      <c r="AFJ115" s="18"/>
      <c r="AFK115" s="18"/>
      <c r="AFL115" s="18"/>
      <c r="AFM115" s="18"/>
      <c r="AFN115" s="18"/>
      <c r="AFO115" s="18"/>
      <c r="AFP115" s="18"/>
      <c r="AFQ115" s="18"/>
      <c r="AFR115" s="18"/>
      <c r="AFS115" s="18"/>
      <c r="AFT115" s="18"/>
      <c r="AFU115" s="18"/>
      <c r="AFV115" s="18"/>
      <c r="AFW115" s="18"/>
      <c r="AFX115" s="18"/>
      <c r="AFY115" s="18"/>
      <c r="AFZ115" s="18"/>
      <c r="AGA115" s="18"/>
      <c r="AGB115" s="18"/>
      <c r="AGC115" s="18"/>
      <c r="AGD115" s="18"/>
      <c r="AGE115" s="18"/>
      <c r="AGF115" s="18"/>
      <c r="AGG115" s="18"/>
      <c r="AGH115" s="18"/>
      <c r="AGI115" s="18"/>
      <c r="AGJ115" s="18"/>
      <c r="AGK115" s="18"/>
      <c r="AGL115" s="18"/>
      <c r="AGM115" s="18"/>
      <c r="AGN115" s="18"/>
      <c r="AGO115" s="18"/>
      <c r="AGP115" s="18"/>
      <c r="AGQ115" s="18"/>
      <c r="AGR115" s="18"/>
      <c r="AGS115" s="18"/>
      <c r="AGT115" s="18"/>
      <c r="AGU115" s="18"/>
      <c r="AGV115" s="18"/>
      <c r="AGW115" s="18"/>
      <c r="AGX115" s="18"/>
      <c r="AGY115" s="18"/>
      <c r="AGZ115" s="18"/>
      <c r="AHA115" s="18"/>
      <c r="AHB115" s="18"/>
      <c r="AHC115" s="18"/>
      <c r="AHD115" s="18"/>
      <c r="AHE115" s="18"/>
      <c r="AHF115" s="18"/>
      <c r="AHG115" s="18"/>
      <c r="AHH115" s="18"/>
      <c r="AHI115" s="18"/>
      <c r="AHJ115" s="18"/>
      <c r="AHK115" s="18"/>
      <c r="AHL115" s="18"/>
      <c r="AHM115" s="18"/>
      <c r="AHN115" s="18"/>
      <c r="AHO115" s="18"/>
      <c r="AHP115" s="18"/>
      <c r="AHQ115" s="18"/>
      <c r="AHR115" s="18"/>
      <c r="AHS115" s="18"/>
      <c r="AHT115" s="18"/>
      <c r="AHU115" s="18"/>
      <c r="AHV115" s="18"/>
      <c r="AHW115" s="18"/>
      <c r="AHX115" s="18"/>
      <c r="AHY115" s="18"/>
      <c r="AHZ115" s="18"/>
      <c r="AIA115" s="18"/>
      <c r="AIB115" s="18"/>
      <c r="AIC115" s="18"/>
      <c r="AID115" s="18"/>
      <c r="AIE115" s="18"/>
      <c r="AIF115" s="18"/>
      <c r="AIG115" s="18"/>
      <c r="AIH115" s="18"/>
      <c r="AII115" s="18"/>
      <c r="AIJ115" s="18"/>
      <c r="AIK115" s="18"/>
      <c r="AIL115" s="18"/>
      <c r="AIM115" s="18"/>
      <c r="AIN115" s="18"/>
      <c r="AIO115" s="18"/>
      <c r="AIP115" s="18"/>
      <c r="AIQ115" s="18"/>
      <c r="AIR115" s="18"/>
      <c r="AIS115" s="18"/>
      <c r="AIT115" s="18"/>
      <c r="AIU115" s="18"/>
      <c r="AIV115" s="18"/>
      <c r="AIW115" s="18"/>
      <c r="AIX115" s="18"/>
      <c r="AIY115" s="18"/>
      <c r="AIZ115" s="18"/>
      <c r="AJA115" s="18"/>
      <c r="AJB115" s="18"/>
      <c r="AJC115" s="18"/>
      <c r="AJD115" s="18"/>
      <c r="AJE115" s="18"/>
      <c r="AJF115" s="18"/>
      <c r="AJG115" s="18"/>
      <c r="AJH115" s="18"/>
      <c r="AJI115" s="18"/>
      <c r="AJJ115" s="18"/>
      <c r="AJK115" s="18"/>
      <c r="AJL115" s="18"/>
      <c r="AJM115" s="18"/>
      <c r="AJN115" s="18"/>
      <c r="AJO115" s="18"/>
      <c r="AJP115" s="18"/>
      <c r="AJQ115" s="18"/>
      <c r="AJR115" s="18"/>
      <c r="AJS115" s="18"/>
      <c r="AJT115" s="18"/>
      <c r="AJU115" s="18"/>
      <c r="AJV115" s="18"/>
      <c r="AJW115" s="18"/>
      <c r="AJX115" s="18"/>
      <c r="AJY115" s="18"/>
      <c r="AJZ115" s="18"/>
      <c r="AKA115" s="18"/>
      <c r="AKB115" s="18"/>
      <c r="AKC115" s="18"/>
      <c r="AKD115" s="18"/>
      <c r="AKE115" s="18"/>
      <c r="AKF115" s="18"/>
      <c r="AKG115" s="18"/>
      <c r="AKH115" s="18"/>
      <c r="AKI115" s="18"/>
      <c r="AKJ115" s="18"/>
      <c r="AKK115" s="18"/>
      <c r="AKL115" s="18"/>
      <c r="AKM115" s="18"/>
      <c r="AKN115" s="18"/>
      <c r="AKO115" s="18"/>
      <c r="AKP115" s="18"/>
      <c r="AKQ115" s="18"/>
      <c r="AKR115" s="18"/>
      <c r="AKS115" s="18"/>
      <c r="AKT115" s="18"/>
      <c r="AKU115" s="18"/>
      <c r="AKV115" s="18"/>
      <c r="AKW115" s="18"/>
      <c r="AKX115" s="18"/>
      <c r="AKY115" s="18"/>
      <c r="AKZ115" s="18"/>
      <c r="ALA115" s="18"/>
      <c r="ALB115" s="18"/>
      <c r="ALC115" s="18"/>
      <c r="ALD115" s="18"/>
      <c r="ALE115" s="18"/>
      <c r="ALF115" s="18"/>
      <c r="ALG115" s="18"/>
      <c r="ALH115" s="18"/>
      <c r="ALI115" s="18"/>
      <c r="ALJ115" s="18"/>
      <c r="ALK115" s="18"/>
      <c r="ALL115" s="18"/>
      <c r="ALM115" s="18"/>
      <c r="ALN115" s="18"/>
      <c r="ALO115" s="18"/>
      <c r="ALP115" s="18"/>
      <c r="ALQ115" s="18"/>
      <c r="ALR115" s="18"/>
      <c r="ALS115" s="18"/>
      <c r="ALT115" s="18"/>
      <c r="ALU115" s="18"/>
      <c r="ALV115" s="18"/>
      <c r="ALW115" s="18"/>
      <c r="ALX115" s="18"/>
      <c r="ALY115" s="18"/>
      <c r="ALZ115" s="18"/>
      <c r="AMA115" s="18"/>
      <c r="AMB115" s="18"/>
      <c r="AMC115" s="18"/>
      <c r="AMD115" s="18"/>
      <c r="AME115" s="18"/>
      <c r="AMF115" s="18"/>
      <c r="AMG115" s="18"/>
      <c r="AMH115" s="18"/>
      <c r="AMI115" s="18"/>
      <c r="AMJ115" s="18"/>
      <c r="AMK115" s="18"/>
    </row>
    <row r="116" spans="1:1025" s="17" customFormat="1" ht="15.75" x14ac:dyDescent="0.25">
      <c r="A116" s="56" t="s">
        <v>126</v>
      </c>
      <c r="B116" s="82" t="s">
        <v>236</v>
      </c>
      <c r="C116" s="60" t="s">
        <v>237</v>
      </c>
      <c r="D116" s="24" t="s">
        <v>64</v>
      </c>
      <c r="E116" s="41">
        <v>0</v>
      </c>
      <c r="F116" s="41">
        <v>0</v>
      </c>
      <c r="G116" s="52">
        <v>0.16</v>
      </c>
      <c r="H116" s="41">
        <v>0</v>
      </c>
      <c r="I116" s="41">
        <v>0</v>
      </c>
      <c r="J116" s="41">
        <v>0</v>
      </c>
      <c r="K116" s="41">
        <f t="shared" si="261"/>
        <v>0</v>
      </c>
      <c r="L116" s="41">
        <f t="shared" si="262"/>
        <v>0</v>
      </c>
      <c r="M116" s="41">
        <f t="shared" si="263"/>
        <v>0</v>
      </c>
      <c r="N116" s="41">
        <f t="shared" si="264"/>
        <v>0</v>
      </c>
      <c r="O116" s="41">
        <f t="shared" si="265"/>
        <v>0</v>
      </c>
      <c r="P116" s="41">
        <f t="shared" si="266"/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1">
        <v>0</v>
      </c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  <c r="VG116" s="18"/>
      <c r="VH116" s="18"/>
      <c r="VI116" s="18"/>
      <c r="VJ116" s="18"/>
      <c r="VK116" s="18"/>
      <c r="VL116" s="18"/>
      <c r="VM116" s="18"/>
      <c r="VN116" s="18"/>
      <c r="VO116" s="18"/>
      <c r="VP116" s="18"/>
      <c r="VQ116" s="18"/>
      <c r="VR116" s="18"/>
      <c r="VS116" s="18"/>
      <c r="VT116" s="18"/>
      <c r="VU116" s="18"/>
      <c r="VV116" s="18"/>
      <c r="VW116" s="18"/>
      <c r="VX116" s="18"/>
      <c r="VY116" s="18"/>
      <c r="VZ116" s="18"/>
      <c r="WA116" s="18"/>
      <c r="WB116" s="18"/>
      <c r="WC116" s="18"/>
      <c r="WD116" s="18"/>
      <c r="WE116" s="18"/>
      <c r="WF116" s="18"/>
      <c r="WG116" s="18"/>
      <c r="WH116" s="18"/>
      <c r="WI116" s="18"/>
      <c r="WJ116" s="18"/>
      <c r="WK116" s="18"/>
      <c r="WL116" s="18"/>
      <c r="WM116" s="18"/>
      <c r="WN116" s="18"/>
      <c r="WO116" s="18"/>
      <c r="WP116" s="18"/>
      <c r="WQ116" s="18"/>
      <c r="WR116" s="18"/>
      <c r="WS116" s="18"/>
      <c r="WT116" s="18"/>
      <c r="WU116" s="18"/>
      <c r="WV116" s="18"/>
      <c r="WW116" s="18"/>
      <c r="WX116" s="18"/>
      <c r="WY116" s="18"/>
      <c r="WZ116" s="18"/>
      <c r="XA116" s="18"/>
      <c r="XB116" s="18"/>
      <c r="XC116" s="18"/>
      <c r="XD116" s="18"/>
      <c r="XE116" s="18"/>
      <c r="XF116" s="18"/>
      <c r="XG116" s="18"/>
      <c r="XH116" s="18"/>
      <c r="XI116" s="18"/>
      <c r="XJ116" s="18"/>
      <c r="XK116" s="18"/>
      <c r="XL116" s="18"/>
      <c r="XM116" s="18"/>
      <c r="XN116" s="18"/>
      <c r="XO116" s="18"/>
      <c r="XP116" s="18"/>
      <c r="XQ116" s="18"/>
      <c r="XR116" s="18"/>
      <c r="XS116" s="18"/>
      <c r="XT116" s="18"/>
      <c r="XU116" s="18"/>
      <c r="XV116" s="18"/>
      <c r="XW116" s="18"/>
      <c r="XX116" s="18"/>
      <c r="XY116" s="18"/>
      <c r="XZ116" s="18"/>
      <c r="YA116" s="18"/>
      <c r="YB116" s="18"/>
      <c r="YC116" s="18"/>
      <c r="YD116" s="18"/>
      <c r="YE116" s="18"/>
      <c r="YF116" s="18"/>
      <c r="YG116" s="18"/>
      <c r="YH116" s="18"/>
      <c r="YI116" s="18"/>
      <c r="YJ116" s="18"/>
      <c r="YK116" s="18"/>
      <c r="YL116" s="18"/>
      <c r="YM116" s="18"/>
      <c r="YN116" s="18"/>
      <c r="YO116" s="18"/>
      <c r="YP116" s="18"/>
      <c r="YQ116" s="18"/>
      <c r="YR116" s="18"/>
      <c r="YS116" s="18"/>
      <c r="YT116" s="18"/>
      <c r="YU116" s="18"/>
      <c r="YV116" s="18"/>
      <c r="YW116" s="18"/>
      <c r="YX116" s="18"/>
      <c r="YY116" s="18"/>
      <c r="YZ116" s="18"/>
      <c r="ZA116" s="18"/>
      <c r="ZB116" s="18"/>
      <c r="ZC116" s="18"/>
      <c r="ZD116" s="18"/>
      <c r="ZE116" s="18"/>
      <c r="ZF116" s="18"/>
      <c r="ZG116" s="18"/>
      <c r="ZH116" s="18"/>
      <c r="ZI116" s="18"/>
      <c r="ZJ116" s="18"/>
      <c r="ZK116" s="18"/>
      <c r="ZL116" s="18"/>
      <c r="ZM116" s="18"/>
      <c r="ZN116" s="18"/>
      <c r="ZO116" s="18"/>
      <c r="ZP116" s="18"/>
      <c r="ZQ116" s="18"/>
      <c r="ZR116" s="18"/>
      <c r="ZS116" s="18"/>
      <c r="ZT116" s="18"/>
      <c r="ZU116" s="18"/>
      <c r="ZV116" s="18"/>
      <c r="ZW116" s="18"/>
      <c r="ZX116" s="18"/>
      <c r="ZY116" s="18"/>
      <c r="ZZ116" s="18"/>
      <c r="AAA116" s="18"/>
      <c r="AAB116" s="18"/>
      <c r="AAC116" s="18"/>
      <c r="AAD116" s="18"/>
      <c r="AAE116" s="18"/>
      <c r="AAF116" s="18"/>
      <c r="AAG116" s="18"/>
      <c r="AAH116" s="18"/>
      <c r="AAI116" s="18"/>
      <c r="AAJ116" s="18"/>
      <c r="AAK116" s="18"/>
      <c r="AAL116" s="18"/>
      <c r="AAM116" s="18"/>
      <c r="AAN116" s="18"/>
      <c r="AAO116" s="18"/>
      <c r="AAP116" s="18"/>
      <c r="AAQ116" s="18"/>
      <c r="AAR116" s="18"/>
      <c r="AAS116" s="18"/>
      <c r="AAT116" s="18"/>
      <c r="AAU116" s="18"/>
      <c r="AAV116" s="18"/>
      <c r="AAW116" s="18"/>
      <c r="AAX116" s="18"/>
      <c r="AAY116" s="18"/>
      <c r="AAZ116" s="18"/>
      <c r="ABA116" s="18"/>
      <c r="ABB116" s="18"/>
      <c r="ABC116" s="18"/>
      <c r="ABD116" s="18"/>
      <c r="ABE116" s="18"/>
      <c r="ABF116" s="18"/>
      <c r="ABG116" s="18"/>
      <c r="ABH116" s="18"/>
      <c r="ABI116" s="18"/>
      <c r="ABJ116" s="18"/>
      <c r="ABK116" s="18"/>
      <c r="ABL116" s="18"/>
      <c r="ABM116" s="18"/>
      <c r="ABN116" s="18"/>
      <c r="ABO116" s="18"/>
      <c r="ABP116" s="18"/>
      <c r="ABQ116" s="18"/>
      <c r="ABR116" s="18"/>
      <c r="ABS116" s="18"/>
      <c r="ABT116" s="18"/>
      <c r="ABU116" s="18"/>
      <c r="ABV116" s="18"/>
      <c r="ABW116" s="18"/>
      <c r="ABX116" s="18"/>
      <c r="ABY116" s="18"/>
      <c r="ABZ116" s="18"/>
      <c r="ACA116" s="18"/>
      <c r="ACB116" s="18"/>
      <c r="ACC116" s="18"/>
      <c r="ACD116" s="18"/>
      <c r="ACE116" s="18"/>
      <c r="ACF116" s="18"/>
      <c r="ACG116" s="18"/>
      <c r="ACH116" s="18"/>
      <c r="ACI116" s="18"/>
      <c r="ACJ116" s="18"/>
      <c r="ACK116" s="18"/>
      <c r="ACL116" s="18"/>
      <c r="ACM116" s="18"/>
      <c r="ACN116" s="18"/>
      <c r="ACO116" s="18"/>
      <c r="ACP116" s="18"/>
      <c r="ACQ116" s="18"/>
      <c r="ACR116" s="18"/>
      <c r="ACS116" s="18"/>
      <c r="ACT116" s="18"/>
      <c r="ACU116" s="18"/>
      <c r="ACV116" s="18"/>
      <c r="ACW116" s="18"/>
      <c r="ACX116" s="18"/>
      <c r="ACY116" s="18"/>
      <c r="ACZ116" s="18"/>
      <c r="ADA116" s="18"/>
      <c r="ADB116" s="18"/>
      <c r="ADC116" s="18"/>
      <c r="ADD116" s="18"/>
      <c r="ADE116" s="18"/>
      <c r="ADF116" s="18"/>
      <c r="ADG116" s="18"/>
      <c r="ADH116" s="18"/>
      <c r="ADI116" s="18"/>
      <c r="ADJ116" s="18"/>
      <c r="ADK116" s="18"/>
      <c r="ADL116" s="18"/>
      <c r="ADM116" s="18"/>
      <c r="ADN116" s="18"/>
      <c r="ADO116" s="18"/>
      <c r="ADP116" s="18"/>
      <c r="ADQ116" s="18"/>
      <c r="ADR116" s="18"/>
      <c r="ADS116" s="18"/>
      <c r="ADT116" s="18"/>
      <c r="ADU116" s="18"/>
      <c r="ADV116" s="18"/>
      <c r="ADW116" s="18"/>
      <c r="ADX116" s="18"/>
      <c r="ADY116" s="18"/>
      <c r="ADZ116" s="18"/>
      <c r="AEA116" s="18"/>
      <c r="AEB116" s="18"/>
      <c r="AEC116" s="18"/>
      <c r="AED116" s="18"/>
      <c r="AEE116" s="18"/>
      <c r="AEF116" s="18"/>
      <c r="AEG116" s="18"/>
      <c r="AEH116" s="18"/>
      <c r="AEI116" s="18"/>
      <c r="AEJ116" s="18"/>
      <c r="AEK116" s="18"/>
      <c r="AEL116" s="18"/>
      <c r="AEM116" s="18"/>
      <c r="AEN116" s="18"/>
      <c r="AEO116" s="18"/>
      <c r="AEP116" s="18"/>
      <c r="AEQ116" s="18"/>
      <c r="AER116" s="18"/>
      <c r="AES116" s="18"/>
      <c r="AET116" s="18"/>
      <c r="AEU116" s="18"/>
      <c r="AEV116" s="18"/>
      <c r="AEW116" s="18"/>
      <c r="AEX116" s="18"/>
      <c r="AEY116" s="18"/>
      <c r="AEZ116" s="18"/>
      <c r="AFA116" s="18"/>
      <c r="AFB116" s="18"/>
      <c r="AFC116" s="18"/>
      <c r="AFD116" s="18"/>
      <c r="AFE116" s="18"/>
      <c r="AFF116" s="18"/>
      <c r="AFG116" s="18"/>
      <c r="AFH116" s="18"/>
      <c r="AFI116" s="18"/>
      <c r="AFJ116" s="18"/>
      <c r="AFK116" s="18"/>
      <c r="AFL116" s="18"/>
      <c r="AFM116" s="18"/>
      <c r="AFN116" s="18"/>
      <c r="AFO116" s="18"/>
      <c r="AFP116" s="18"/>
      <c r="AFQ116" s="18"/>
      <c r="AFR116" s="18"/>
      <c r="AFS116" s="18"/>
      <c r="AFT116" s="18"/>
      <c r="AFU116" s="18"/>
      <c r="AFV116" s="18"/>
      <c r="AFW116" s="18"/>
      <c r="AFX116" s="18"/>
      <c r="AFY116" s="18"/>
      <c r="AFZ116" s="18"/>
      <c r="AGA116" s="18"/>
      <c r="AGB116" s="18"/>
      <c r="AGC116" s="18"/>
      <c r="AGD116" s="18"/>
      <c r="AGE116" s="18"/>
      <c r="AGF116" s="18"/>
      <c r="AGG116" s="18"/>
      <c r="AGH116" s="18"/>
      <c r="AGI116" s="18"/>
      <c r="AGJ116" s="18"/>
      <c r="AGK116" s="18"/>
      <c r="AGL116" s="18"/>
      <c r="AGM116" s="18"/>
      <c r="AGN116" s="18"/>
      <c r="AGO116" s="18"/>
      <c r="AGP116" s="18"/>
      <c r="AGQ116" s="18"/>
      <c r="AGR116" s="18"/>
      <c r="AGS116" s="18"/>
      <c r="AGT116" s="18"/>
      <c r="AGU116" s="18"/>
      <c r="AGV116" s="18"/>
      <c r="AGW116" s="18"/>
      <c r="AGX116" s="18"/>
      <c r="AGY116" s="18"/>
      <c r="AGZ116" s="18"/>
      <c r="AHA116" s="18"/>
      <c r="AHB116" s="18"/>
      <c r="AHC116" s="18"/>
      <c r="AHD116" s="18"/>
      <c r="AHE116" s="18"/>
      <c r="AHF116" s="18"/>
      <c r="AHG116" s="18"/>
      <c r="AHH116" s="18"/>
      <c r="AHI116" s="18"/>
      <c r="AHJ116" s="18"/>
      <c r="AHK116" s="18"/>
      <c r="AHL116" s="18"/>
      <c r="AHM116" s="18"/>
      <c r="AHN116" s="18"/>
      <c r="AHO116" s="18"/>
      <c r="AHP116" s="18"/>
      <c r="AHQ116" s="18"/>
      <c r="AHR116" s="18"/>
      <c r="AHS116" s="18"/>
      <c r="AHT116" s="18"/>
      <c r="AHU116" s="18"/>
      <c r="AHV116" s="18"/>
      <c r="AHW116" s="18"/>
      <c r="AHX116" s="18"/>
      <c r="AHY116" s="18"/>
      <c r="AHZ116" s="18"/>
      <c r="AIA116" s="18"/>
      <c r="AIB116" s="18"/>
      <c r="AIC116" s="18"/>
      <c r="AID116" s="18"/>
      <c r="AIE116" s="18"/>
      <c r="AIF116" s="18"/>
      <c r="AIG116" s="18"/>
      <c r="AIH116" s="18"/>
      <c r="AII116" s="18"/>
      <c r="AIJ116" s="18"/>
      <c r="AIK116" s="18"/>
      <c r="AIL116" s="18"/>
      <c r="AIM116" s="18"/>
      <c r="AIN116" s="18"/>
      <c r="AIO116" s="18"/>
      <c r="AIP116" s="18"/>
      <c r="AIQ116" s="18"/>
      <c r="AIR116" s="18"/>
      <c r="AIS116" s="18"/>
      <c r="AIT116" s="18"/>
      <c r="AIU116" s="18"/>
      <c r="AIV116" s="18"/>
      <c r="AIW116" s="18"/>
      <c r="AIX116" s="18"/>
      <c r="AIY116" s="18"/>
      <c r="AIZ116" s="18"/>
      <c r="AJA116" s="18"/>
      <c r="AJB116" s="18"/>
      <c r="AJC116" s="18"/>
      <c r="AJD116" s="18"/>
      <c r="AJE116" s="18"/>
      <c r="AJF116" s="18"/>
      <c r="AJG116" s="18"/>
      <c r="AJH116" s="18"/>
      <c r="AJI116" s="18"/>
      <c r="AJJ116" s="18"/>
      <c r="AJK116" s="18"/>
      <c r="AJL116" s="18"/>
      <c r="AJM116" s="18"/>
      <c r="AJN116" s="18"/>
      <c r="AJO116" s="18"/>
      <c r="AJP116" s="18"/>
      <c r="AJQ116" s="18"/>
      <c r="AJR116" s="18"/>
      <c r="AJS116" s="18"/>
      <c r="AJT116" s="18"/>
      <c r="AJU116" s="18"/>
      <c r="AJV116" s="18"/>
      <c r="AJW116" s="18"/>
      <c r="AJX116" s="18"/>
      <c r="AJY116" s="18"/>
      <c r="AJZ116" s="18"/>
      <c r="AKA116" s="18"/>
      <c r="AKB116" s="18"/>
      <c r="AKC116" s="18"/>
      <c r="AKD116" s="18"/>
      <c r="AKE116" s="18"/>
      <c r="AKF116" s="18"/>
      <c r="AKG116" s="18"/>
      <c r="AKH116" s="18"/>
      <c r="AKI116" s="18"/>
      <c r="AKJ116" s="18"/>
      <c r="AKK116" s="18"/>
      <c r="AKL116" s="18"/>
      <c r="AKM116" s="18"/>
      <c r="AKN116" s="18"/>
      <c r="AKO116" s="18"/>
      <c r="AKP116" s="18"/>
      <c r="AKQ116" s="18"/>
      <c r="AKR116" s="18"/>
      <c r="AKS116" s="18"/>
      <c r="AKT116" s="18"/>
      <c r="AKU116" s="18"/>
      <c r="AKV116" s="18"/>
      <c r="AKW116" s="18"/>
      <c r="AKX116" s="18"/>
      <c r="AKY116" s="18"/>
      <c r="AKZ116" s="18"/>
      <c r="ALA116" s="18"/>
      <c r="ALB116" s="18"/>
      <c r="ALC116" s="18"/>
      <c r="ALD116" s="18"/>
      <c r="ALE116" s="18"/>
      <c r="ALF116" s="18"/>
      <c r="ALG116" s="18"/>
      <c r="ALH116" s="18"/>
      <c r="ALI116" s="18"/>
      <c r="ALJ116" s="18"/>
      <c r="ALK116" s="18"/>
      <c r="ALL116" s="18"/>
      <c r="ALM116" s="18"/>
      <c r="ALN116" s="18"/>
      <c r="ALO116" s="18"/>
      <c r="ALP116" s="18"/>
      <c r="ALQ116" s="18"/>
      <c r="ALR116" s="18"/>
      <c r="ALS116" s="18"/>
      <c r="ALT116" s="18"/>
      <c r="ALU116" s="18"/>
      <c r="ALV116" s="18"/>
      <c r="ALW116" s="18"/>
      <c r="ALX116" s="18"/>
      <c r="ALY116" s="18"/>
      <c r="ALZ116" s="18"/>
      <c r="AMA116" s="18"/>
      <c r="AMB116" s="18"/>
      <c r="AMC116" s="18"/>
      <c r="AMD116" s="18"/>
      <c r="AME116" s="18"/>
      <c r="AMF116" s="18"/>
      <c r="AMG116" s="18"/>
      <c r="AMH116" s="18"/>
      <c r="AMI116" s="18"/>
      <c r="AMJ116" s="18"/>
      <c r="AMK116" s="18"/>
    </row>
    <row r="117" spans="1:1025" s="17" customFormat="1" ht="42.75" customHeight="1" x14ac:dyDescent="0.25">
      <c r="A117" s="56" t="s">
        <v>126</v>
      </c>
      <c r="B117" s="82" t="s">
        <v>238</v>
      </c>
      <c r="C117" s="60" t="s">
        <v>239</v>
      </c>
      <c r="D117" s="24" t="s">
        <v>64</v>
      </c>
      <c r="E117" s="41">
        <v>0</v>
      </c>
      <c r="F117" s="41">
        <v>0</v>
      </c>
      <c r="G117" s="52">
        <v>1.63</v>
      </c>
      <c r="H117" s="41">
        <v>0</v>
      </c>
      <c r="I117" s="41">
        <v>0</v>
      </c>
      <c r="J117" s="41">
        <v>0</v>
      </c>
      <c r="K117" s="41">
        <f t="shared" si="261"/>
        <v>0</v>
      </c>
      <c r="L117" s="41">
        <f t="shared" si="262"/>
        <v>0</v>
      </c>
      <c r="M117" s="41">
        <f t="shared" si="263"/>
        <v>1.63</v>
      </c>
      <c r="N117" s="41">
        <f t="shared" si="264"/>
        <v>0</v>
      </c>
      <c r="O117" s="41">
        <f t="shared" si="265"/>
        <v>0</v>
      </c>
      <c r="P117" s="41">
        <f t="shared" si="266"/>
        <v>0</v>
      </c>
      <c r="Q117" s="41">
        <v>0</v>
      </c>
      <c r="R117" s="41">
        <v>0</v>
      </c>
      <c r="S117" s="52">
        <v>1.63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1">
        <v>0</v>
      </c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  <c r="VG117" s="18"/>
      <c r="VH117" s="18"/>
      <c r="VI117" s="18"/>
      <c r="VJ117" s="18"/>
      <c r="VK117" s="18"/>
      <c r="VL117" s="18"/>
      <c r="VM117" s="18"/>
      <c r="VN117" s="18"/>
      <c r="VO117" s="18"/>
      <c r="VP117" s="18"/>
      <c r="VQ117" s="18"/>
      <c r="VR117" s="18"/>
      <c r="VS117" s="18"/>
      <c r="VT117" s="18"/>
      <c r="VU117" s="18"/>
      <c r="VV117" s="18"/>
      <c r="VW117" s="18"/>
      <c r="VX117" s="18"/>
      <c r="VY117" s="18"/>
      <c r="VZ117" s="18"/>
      <c r="WA117" s="18"/>
      <c r="WB117" s="18"/>
      <c r="WC117" s="18"/>
      <c r="WD117" s="18"/>
      <c r="WE117" s="18"/>
      <c r="WF117" s="18"/>
      <c r="WG117" s="18"/>
      <c r="WH117" s="18"/>
      <c r="WI117" s="18"/>
      <c r="WJ117" s="18"/>
      <c r="WK117" s="18"/>
      <c r="WL117" s="18"/>
      <c r="WM117" s="18"/>
      <c r="WN117" s="18"/>
      <c r="WO117" s="18"/>
      <c r="WP117" s="18"/>
      <c r="WQ117" s="18"/>
      <c r="WR117" s="18"/>
      <c r="WS117" s="18"/>
      <c r="WT117" s="18"/>
      <c r="WU117" s="18"/>
      <c r="WV117" s="18"/>
      <c r="WW117" s="18"/>
      <c r="WX117" s="18"/>
      <c r="WY117" s="18"/>
      <c r="WZ117" s="18"/>
      <c r="XA117" s="18"/>
      <c r="XB117" s="18"/>
      <c r="XC117" s="18"/>
      <c r="XD117" s="18"/>
      <c r="XE117" s="18"/>
      <c r="XF117" s="18"/>
      <c r="XG117" s="18"/>
      <c r="XH117" s="18"/>
      <c r="XI117" s="18"/>
      <c r="XJ117" s="18"/>
      <c r="XK117" s="18"/>
      <c r="XL117" s="18"/>
      <c r="XM117" s="18"/>
      <c r="XN117" s="18"/>
      <c r="XO117" s="18"/>
      <c r="XP117" s="18"/>
      <c r="XQ117" s="18"/>
      <c r="XR117" s="18"/>
      <c r="XS117" s="18"/>
      <c r="XT117" s="18"/>
      <c r="XU117" s="18"/>
      <c r="XV117" s="18"/>
      <c r="XW117" s="18"/>
      <c r="XX117" s="18"/>
      <c r="XY117" s="18"/>
      <c r="XZ117" s="18"/>
      <c r="YA117" s="18"/>
      <c r="YB117" s="18"/>
      <c r="YC117" s="18"/>
      <c r="YD117" s="18"/>
      <c r="YE117" s="18"/>
      <c r="YF117" s="18"/>
      <c r="YG117" s="18"/>
      <c r="YH117" s="18"/>
      <c r="YI117" s="18"/>
      <c r="YJ117" s="18"/>
      <c r="YK117" s="18"/>
      <c r="YL117" s="18"/>
      <c r="YM117" s="18"/>
      <c r="YN117" s="18"/>
      <c r="YO117" s="18"/>
      <c r="YP117" s="18"/>
      <c r="YQ117" s="18"/>
      <c r="YR117" s="18"/>
      <c r="YS117" s="18"/>
      <c r="YT117" s="18"/>
      <c r="YU117" s="18"/>
      <c r="YV117" s="18"/>
      <c r="YW117" s="18"/>
      <c r="YX117" s="18"/>
      <c r="YY117" s="18"/>
      <c r="YZ117" s="18"/>
      <c r="ZA117" s="18"/>
      <c r="ZB117" s="18"/>
      <c r="ZC117" s="18"/>
      <c r="ZD117" s="18"/>
      <c r="ZE117" s="18"/>
      <c r="ZF117" s="18"/>
      <c r="ZG117" s="18"/>
      <c r="ZH117" s="18"/>
      <c r="ZI117" s="18"/>
      <c r="ZJ117" s="18"/>
      <c r="ZK117" s="18"/>
      <c r="ZL117" s="18"/>
      <c r="ZM117" s="18"/>
      <c r="ZN117" s="18"/>
      <c r="ZO117" s="18"/>
      <c r="ZP117" s="18"/>
      <c r="ZQ117" s="18"/>
      <c r="ZR117" s="18"/>
      <c r="ZS117" s="18"/>
      <c r="ZT117" s="18"/>
      <c r="ZU117" s="18"/>
      <c r="ZV117" s="18"/>
      <c r="ZW117" s="18"/>
      <c r="ZX117" s="18"/>
      <c r="ZY117" s="18"/>
      <c r="ZZ117" s="18"/>
      <c r="AAA117" s="18"/>
      <c r="AAB117" s="18"/>
      <c r="AAC117" s="18"/>
      <c r="AAD117" s="18"/>
      <c r="AAE117" s="18"/>
      <c r="AAF117" s="18"/>
      <c r="AAG117" s="18"/>
      <c r="AAH117" s="18"/>
      <c r="AAI117" s="18"/>
      <c r="AAJ117" s="18"/>
      <c r="AAK117" s="18"/>
      <c r="AAL117" s="18"/>
      <c r="AAM117" s="18"/>
      <c r="AAN117" s="18"/>
      <c r="AAO117" s="18"/>
      <c r="AAP117" s="18"/>
      <c r="AAQ117" s="18"/>
      <c r="AAR117" s="18"/>
      <c r="AAS117" s="18"/>
      <c r="AAT117" s="18"/>
      <c r="AAU117" s="18"/>
      <c r="AAV117" s="18"/>
      <c r="AAW117" s="18"/>
      <c r="AAX117" s="18"/>
      <c r="AAY117" s="18"/>
      <c r="AAZ117" s="18"/>
      <c r="ABA117" s="18"/>
      <c r="ABB117" s="18"/>
      <c r="ABC117" s="18"/>
      <c r="ABD117" s="18"/>
      <c r="ABE117" s="18"/>
      <c r="ABF117" s="18"/>
      <c r="ABG117" s="18"/>
      <c r="ABH117" s="18"/>
      <c r="ABI117" s="18"/>
      <c r="ABJ117" s="18"/>
      <c r="ABK117" s="18"/>
      <c r="ABL117" s="18"/>
      <c r="ABM117" s="18"/>
      <c r="ABN117" s="18"/>
      <c r="ABO117" s="18"/>
      <c r="ABP117" s="18"/>
      <c r="ABQ117" s="18"/>
      <c r="ABR117" s="18"/>
      <c r="ABS117" s="18"/>
      <c r="ABT117" s="18"/>
      <c r="ABU117" s="18"/>
      <c r="ABV117" s="18"/>
      <c r="ABW117" s="18"/>
      <c r="ABX117" s="18"/>
      <c r="ABY117" s="18"/>
      <c r="ABZ117" s="18"/>
      <c r="ACA117" s="18"/>
      <c r="ACB117" s="18"/>
      <c r="ACC117" s="18"/>
      <c r="ACD117" s="18"/>
      <c r="ACE117" s="18"/>
      <c r="ACF117" s="18"/>
      <c r="ACG117" s="18"/>
      <c r="ACH117" s="18"/>
      <c r="ACI117" s="18"/>
      <c r="ACJ117" s="18"/>
      <c r="ACK117" s="18"/>
      <c r="ACL117" s="18"/>
      <c r="ACM117" s="18"/>
      <c r="ACN117" s="18"/>
      <c r="ACO117" s="18"/>
      <c r="ACP117" s="18"/>
      <c r="ACQ117" s="18"/>
      <c r="ACR117" s="18"/>
      <c r="ACS117" s="18"/>
      <c r="ACT117" s="18"/>
      <c r="ACU117" s="18"/>
      <c r="ACV117" s="18"/>
      <c r="ACW117" s="18"/>
      <c r="ACX117" s="18"/>
      <c r="ACY117" s="18"/>
      <c r="ACZ117" s="18"/>
      <c r="ADA117" s="18"/>
      <c r="ADB117" s="18"/>
      <c r="ADC117" s="18"/>
      <c r="ADD117" s="18"/>
      <c r="ADE117" s="18"/>
      <c r="ADF117" s="18"/>
      <c r="ADG117" s="18"/>
      <c r="ADH117" s="18"/>
      <c r="ADI117" s="18"/>
      <c r="ADJ117" s="18"/>
      <c r="ADK117" s="18"/>
      <c r="ADL117" s="18"/>
      <c r="ADM117" s="18"/>
      <c r="ADN117" s="18"/>
      <c r="ADO117" s="18"/>
      <c r="ADP117" s="18"/>
      <c r="ADQ117" s="18"/>
      <c r="ADR117" s="18"/>
      <c r="ADS117" s="18"/>
      <c r="ADT117" s="18"/>
      <c r="ADU117" s="18"/>
      <c r="ADV117" s="18"/>
      <c r="ADW117" s="18"/>
      <c r="ADX117" s="18"/>
      <c r="ADY117" s="18"/>
      <c r="ADZ117" s="18"/>
      <c r="AEA117" s="18"/>
      <c r="AEB117" s="18"/>
      <c r="AEC117" s="18"/>
      <c r="AED117" s="18"/>
      <c r="AEE117" s="18"/>
      <c r="AEF117" s="18"/>
      <c r="AEG117" s="18"/>
      <c r="AEH117" s="18"/>
      <c r="AEI117" s="18"/>
      <c r="AEJ117" s="18"/>
      <c r="AEK117" s="18"/>
      <c r="AEL117" s="18"/>
      <c r="AEM117" s="18"/>
      <c r="AEN117" s="18"/>
      <c r="AEO117" s="18"/>
      <c r="AEP117" s="18"/>
      <c r="AEQ117" s="18"/>
      <c r="AER117" s="18"/>
      <c r="AES117" s="18"/>
      <c r="AET117" s="18"/>
      <c r="AEU117" s="18"/>
      <c r="AEV117" s="18"/>
      <c r="AEW117" s="18"/>
      <c r="AEX117" s="18"/>
      <c r="AEY117" s="18"/>
      <c r="AEZ117" s="18"/>
      <c r="AFA117" s="18"/>
      <c r="AFB117" s="18"/>
      <c r="AFC117" s="18"/>
      <c r="AFD117" s="18"/>
      <c r="AFE117" s="18"/>
      <c r="AFF117" s="18"/>
      <c r="AFG117" s="18"/>
      <c r="AFH117" s="18"/>
      <c r="AFI117" s="18"/>
      <c r="AFJ117" s="18"/>
      <c r="AFK117" s="18"/>
      <c r="AFL117" s="18"/>
      <c r="AFM117" s="18"/>
      <c r="AFN117" s="18"/>
      <c r="AFO117" s="18"/>
      <c r="AFP117" s="18"/>
      <c r="AFQ117" s="18"/>
      <c r="AFR117" s="18"/>
      <c r="AFS117" s="18"/>
      <c r="AFT117" s="18"/>
      <c r="AFU117" s="18"/>
      <c r="AFV117" s="18"/>
      <c r="AFW117" s="18"/>
      <c r="AFX117" s="18"/>
      <c r="AFY117" s="18"/>
      <c r="AFZ117" s="18"/>
      <c r="AGA117" s="18"/>
      <c r="AGB117" s="18"/>
      <c r="AGC117" s="18"/>
      <c r="AGD117" s="18"/>
      <c r="AGE117" s="18"/>
      <c r="AGF117" s="18"/>
      <c r="AGG117" s="18"/>
      <c r="AGH117" s="18"/>
      <c r="AGI117" s="18"/>
      <c r="AGJ117" s="18"/>
      <c r="AGK117" s="18"/>
      <c r="AGL117" s="18"/>
      <c r="AGM117" s="18"/>
      <c r="AGN117" s="18"/>
      <c r="AGO117" s="18"/>
      <c r="AGP117" s="18"/>
      <c r="AGQ117" s="18"/>
      <c r="AGR117" s="18"/>
      <c r="AGS117" s="18"/>
      <c r="AGT117" s="18"/>
      <c r="AGU117" s="18"/>
      <c r="AGV117" s="18"/>
      <c r="AGW117" s="18"/>
      <c r="AGX117" s="18"/>
      <c r="AGY117" s="18"/>
      <c r="AGZ117" s="18"/>
      <c r="AHA117" s="18"/>
      <c r="AHB117" s="18"/>
      <c r="AHC117" s="18"/>
      <c r="AHD117" s="18"/>
      <c r="AHE117" s="18"/>
      <c r="AHF117" s="18"/>
      <c r="AHG117" s="18"/>
      <c r="AHH117" s="18"/>
      <c r="AHI117" s="18"/>
      <c r="AHJ117" s="18"/>
      <c r="AHK117" s="18"/>
      <c r="AHL117" s="18"/>
      <c r="AHM117" s="18"/>
      <c r="AHN117" s="18"/>
      <c r="AHO117" s="18"/>
      <c r="AHP117" s="18"/>
      <c r="AHQ117" s="18"/>
      <c r="AHR117" s="18"/>
      <c r="AHS117" s="18"/>
      <c r="AHT117" s="18"/>
      <c r="AHU117" s="18"/>
      <c r="AHV117" s="18"/>
      <c r="AHW117" s="18"/>
      <c r="AHX117" s="18"/>
      <c r="AHY117" s="18"/>
      <c r="AHZ117" s="18"/>
      <c r="AIA117" s="18"/>
      <c r="AIB117" s="18"/>
      <c r="AIC117" s="18"/>
      <c r="AID117" s="18"/>
      <c r="AIE117" s="18"/>
      <c r="AIF117" s="18"/>
      <c r="AIG117" s="18"/>
      <c r="AIH117" s="18"/>
      <c r="AII117" s="18"/>
      <c r="AIJ117" s="18"/>
      <c r="AIK117" s="18"/>
      <c r="AIL117" s="18"/>
      <c r="AIM117" s="18"/>
      <c r="AIN117" s="18"/>
      <c r="AIO117" s="18"/>
      <c r="AIP117" s="18"/>
      <c r="AIQ117" s="18"/>
      <c r="AIR117" s="18"/>
      <c r="AIS117" s="18"/>
      <c r="AIT117" s="18"/>
      <c r="AIU117" s="18"/>
      <c r="AIV117" s="18"/>
      <c r="AIW117" s="18"/>
      <c r="AIX117" s="18"/>
      <c r="AIY117" s="18"/>
      <c r="AIZ117" s="18"/>
      <c r="AJA117" s="18"/>
      <c r="AJB117" s="18"/>
      <c r="AJC117" s="18"/>
      <c r="AJD117" s="18"/>
      <c r="AJE117" s="18"/>
      <c r="AJF117" s="18"/>
      <c r="AJG117" s="18"/>
      <c r="AJH117" s="18"/>
      <c r="AJI117" s="18"/>
      <c r="AJJ117" s="18"/>
      <c r="AJK117" s="18"/>
      <c r="AJL117" s="18"/>
      <c r="AJM117" s="18"/>
      <c r="AJN117" s="18"/>
      <c r="AJO117" s="18"/>
      <c r="AJP117" s="18"/>
      <c r="AJQ117" s="18"/>
      <c r="AJR117" s="18"/>
      <c r="AJS117" s="18"/>
      <c r="AJT117" s="18"/>
      <c r="AJU117" s="18"/>
      <c r="AJV117" s="18"/>
      <c r="AJW117" s="18"/>
      <c r="AJX117" s="18"/>
      <c r="AJY117" s="18"/>
      <c r="AJZ117" s="18"/>
      <c r="AKA117" s="18"/>
      <c r="AKB117" s="18"/>
      <c r="AKC117" s="18"/>
      <c r="AKD117" s="18"/>
      <c r="AKE117" s="18"/>
      <c r="AKF117" s="18"/>
      <c r="AKG117" s="18"/>
      <c r="AKH117" s="18"/>
      <c r="AKI117" s="18"/>
      <c r="AKJ117" s="18"/>
      <c r="AKK117" s="18"/>
      <c r="AKL117" s="18"/>
      <c r="AKM117" s="18"/>
      <c r="AKN117" s="18"/>
      <c r="AKO117" s="18"/>
      <c r="AKP117" s="18"/>
      <c r="AKQ117" s="18"/>
      <c r="AKR117" s="18"/>
      <c r="AKS117" s="18"/>
      <c r="AKT117" s="18"/>
      <c r="AKU117" s="18"/>
      <c r="AKV117" s="18"/>
      <c r="AKW117" s="18"/>
      <c r="AKX117" s="18"/>
      <c r="AKY117" s="18"/>
      <c r="AKZ117" s="18"/>
      <c r="ALA117" s="18"/>
      <c r="ALB117" s="18"/>
      <c r="ALC117" s="18"/>
      <c r="ALD117" s="18"/>
      <c r="ALE117" s="18"/>
      <c r="ALF117" s="18"/>
      <c r="ALG117" s="18"/>
      <c r="ALH117" s="18"/>
      <c r="ALI117" s="18"/>
      <c r="ALJ117" s="18"/>
      <c r="ALK117" s="18"/>
      <c r="ALL117" s="18"/>
      <c r="ALM117" s="18"/>
      <c r="ALN117" s="18"/>
      <c r="ALO117" s="18"/>
      <c r="ALP117" s="18"/>
      <c r="ALQ117" s="18"/>
      <c r="ALR117" s="18"/>
      <c r="ALS117" s="18"/>
      <c r="ALT117" s="18"/>
      <c r="ALU117" s="18"/>
      <c r="ALV117" s="18"/>
      <c r="ALW117" s="18"/>
      <c r="ALX117" s="18"/>
      <c r="ALY117" s="18"/>
      <c r="ALZ117" s="18"/>
      <c r="AMA117" s="18"/>
      <c r="AMB117" s="18"/>
      <c r="AMC117" s="18"/>
      <c r="AMD117" s="18"/>
      <c r="AME117" s="18"/>
      <c r="AMF117" s="18"/>
      <c r="AMG117" s="18"/>
      <c r="AMH117" s="18"/>
      <c r="AMI117" s="18"/>
      <c r="AMJ117" s="18"/>
      <c r="AMK117" s="18"/>
    </row>
    <row r="118" spans="1:1025" x14ac:dyDescent="0.2">
      <c r="A118" s="56" t="s">
        <v>126</v>
      </c>
      <c r="B118" s="82" t="s">
        <v>242</v>
      </c>
      <c r="C118" s="60" t="s">
        <v>240</v>
      </c>
      <c r="D118" s="24" t="s">
        <v>64</v>
      </c>
      <c r="E118" s="41">
        <v>0</v>
      </c>
      <c r="F118" s="41">
        <v>0</v>
      </c>
      <c r="G118" s="52">
        <v>1.43</v>
      </c>
      <c r="H118" s="41">
        <v>0</v>
      </c>
      <c r="I118" s="41">
        <v>0</v>
      </c>
      <c r="J118" s="41">
        <v>0</v>
      </c>
      <c r="K118" s="41">
        <f t="shared" si="191"/>
        <v>0</v>
      </c>
      <c r="L118" s="41">
        <f t="shared" si="192"/>
        <v>0</v>
      </c>
      <c r="M118" s="41">
        <f t="shared" si="193"/>
        <v>1.43</v>
      </c>
      <c r="N118" s="41">
        <f t="shared" si="194"/>
        <v>0</v>
      </c>
      <c r="O118" s="41">
        <f t="shared" si="195"/>
        <v>0</v>
      </c>
      <c r="P118" s="41">
        <f t="shared" si="196"/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1.43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1">
        <v>0</v>
      </c>
    </row>
    <row r="119" spans="1:1025" x14ac:dyDescent="0.2">
      <c r="A119" s="45" t="s">
        <v>127</v>
      </c>
      <c r="B119" s="49" t="s">
        <v>114</v>
      </c>
      <c r="C119" s="46" t="s">
        <v>63</v>
      </c>
      <c r="D119" s="20" t="s">
        <v>64</v>
      </c>
      <c r="E119" s="39">
        <f t="shared" ref="E119:AN119" si="267">SUM(E120:E127)</f>
        <v>0</v>
      </c>
      <c r="F119" s="39">
        <f t="shared" si="267"/>
        <v>0</v>
      </c>
      <c r="G119" s="39">
        <f t="shared" si="267"/>
        <v>4.0999999999999996</v>
      </c>
      <c r="H119" s="39">
        <f t="shared" si="267"/>
        <v>0</v>
      </c>
      <c r="I119" s="39">
        <f t="shared" si="267"/>
        <v>1</v>
      </c>
      <c r="J119" s="39">
        <f t="shared" si="267"/>
        <v>0</v>
      </c>
      <c r="K119" s="39">
        <f t="shared" si="267"/>
        <v>0</v>
      </c>
      <c r="L119" s="39">
        <f t="shared" si="267"/>
        <v>0</v>
      </c>
      <c r="M119" s="39">
        <f t="shared" si="267"/>
        <v>2.7</v>
      </c>
      <c r="N119" s="39">
        <f t="shared" si="267"/>
        <v>0</v>
      </c>
      <c r="O119" s="39">
        <f t="shared" si="267"/>
        <v>1</v>
      </c>
      <c r="P119" s="39">
        <f t="shared" si="267"/>
        <v>0</v>
      </c>
      <c r="Q119" s="39">
        <f t="shared" si="267"/>
        <v>0</v>
      </c>
      <c r="R119" s="39">
        <f t="shared" si="267"/>
        <v>0</v>
      </c>
      <c r="S119" s="39">
        <f t="shared" si="267"/>
        <v>0</v>
      </c>
      <c r="T119" s="39">
        <f t="shared" si="267"/>
        <v>0</v>
      </c>
      <c r="U119" s="39">
        <f t="shared" si="267"/>
        <v>0</v>
      </c>
      <c r="V119" s="39">
        <f t="shared" si="267"/>
        <v>0</v>
      </c>
      <c r="W119" s="39">
        <f t="shared" si="267"/>
        <v>0</v>
      </c>
      <c r="X119" s="39">
        <f t="shared" si="267"/>
        <v>0</v>
      </c>
      <c r="Y119" s="39">
        <f t="shared" si="267"/>
        <v>0</v>
      </c>
      <c r="Z119" s="39">
        <f t="shared" si="267"/>
        <v>0</v>
      </c>
      <c r="AA119" s="39">
        <f t="shared" si="267"/>
        <v>1</v>
      </c>
      <c r="AB119" s="39">
        <f t="shared" si="267"/>
        <v>0</v>
      </c>
      <c r="AC119" s="39">
        <f t="shared" si="267"/>
        <v>0</v>
      </c>
      <c r="AD119" s="39">
        <f t="shared" si="267"/>
        <v>0</v>
      </c>
      <c r="AE119" s="39">
        <f t="shared" si="267"/>
        <v>2.7</v>
      </c>
      <c r="AF119" s="39">
        <f t="shared" si="267"/>
        <v>0</v>
      </c>
      <c r="AG119" s="39">
        <f t="shared" si="267"/>
        <v>0</v>
      </c>
      <c r="AH119" s="39">
        <f t="shared" si="267"/>
        <v>0</v>
      </c>
      <c r="AI119" s="39">
        <f t="shared" si="267"/>
        <v>0</v>
      </c>
      <c r="AJ119" s="39">
        <f t="shared" si="267"/>
        <v>0</v>
      </c>
      <c r="AK119" s="39">
        <f t="shared" si="267"/>
        <v>0</v>
      </c>
      <c r="AL119" s="39">
        <f t="shared" si="267"/>
        <v>0</v>
      </c>
      <c r="AM119" s="39">
        <f t="shared" si="267"/>
        <v>0</v>
      </c>
      <c r="AN119" s="39">
        <f t="shared" si="267"/>
        <v>0</v>
      </c>
    </row>
    <row r="120" spans="1:1025" s="17" customFormat="1" ht="25.5" x14ac:dyDescent="0.25">
      <c r="A120" s="83" t="s">
        <v>127</v>
      </c>
      <c r="B120" s="84" t="s">
        <v>142</v>
      </c>
      <c r="C120" s="85" t="s">
        <v>143</v>
      </c>
      <c r="D120" s="24" t="s">
        <v>64</v>
      </c>
      <c r="E120" s="41">
        <v>0</v>
      </c>
      <c r="F120" s="41">
        <v>0</v>
      </c>
      <c r="G120" s="52">
        <v>0</v>
      </c>
      <c r="H120" s="41">
        <v>0</v>
      </c>
      <c r="I120" s="41">
        <v>1</v>
      </c>
      <c r="J120" s="41">
        <v>0</v>
      </c>
      <c r="K120" s="41">
        <f t="shared" si="191"/>
        <v>0</v>
      </c>
      <c r="L120" s="41">
        <f t="shared" si="192"/>
        <v>0</v>
      </c>
      <c r="M120" s="41">
        <f t="shared" si="193"/>
        <v>0</v>
      </c>
      <c r="N120" s="41">
        <f t="shared" si="194"/>
        <v>0</v>
      </c>
      <c r="O120" s="41">
        <f t="shared" si="195"/>
        <v>1</v>
      </c>
      <c r="P120" s="41">
        <f t="shared" si="196"/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1">
        <v>0</v>
      </c>
      <c r="Z120" s="41">
        <v>0</v>
      </c>
      <c r="AA120" s="41">
        <v>1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0</v>
      </c>
      <c r="AM120" s="41">
        <v>0</v>
      </c>
      <c r="AN120" s="41">
        <v>0</v>
      </c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  <c r="VG120" s="18"/>
      <c r="VH120" s="18"/>
      <c r="VI120" s="18"/>
      <c r="VJ120" s="18"/>
      <c r="VK120" s="18"/>
      <c r="VL120" s="18"/>
      <c r="VM120" s="18"/>
      <c r="VN120" s="18"/>
      <c r="VO120" s="18"/>
      <c r="VP120" s="18"/>
      <c r="VQ120" s="18"/>
      <c r="VR120" s="18"/>
      <c r="VS120" s="18"/>
      <c r="VT120" s="18"/>
      <c r="VU120" s="18"/>
      <c r="VV120" s="18"/>
      <c r="VW120" s="18"/>
      <c r="VX120" s="18"/>
      <c r="VY120" s="18"/>
      <c r="VZ120" s="18"/>
      <c r="WA120" s="18"/>
      <c r="WB120" s="18"/>
      <c r="WC120" s="18"/>
      <c r="WD120" s="18"/>
      <c r="WE120" s="18"/>
      <c r="WF120" s="18"/>
      <c r="WG120" s="18"/>
      <c r="WH120" s="18"/>
      <c r="WI120" s="18"/>
      <c r="WJ120" s="18"/>
      <c r="WK120" s="18"/>
      <c r="WL120" s="18"/>
      <c r="WM120" s="18"/>
      <c r="WN120" s="18"/>
      <c r="WO120" s="18"/>
      <c r="WP120" s="18"/>
      <c r="WQ120" s="18"/>
      <c r="WR120" s="18"/>
      <c r="WS120" s="18"/>
      <c r="WT120" s="18"/>
      <c r="WU120" s="18"/>
      <c r="WV120" s="18"/>
      <c r="WW120" s="18"/>
      <c r="WX120" s="18"/>
      <c r="WY120" s="18"/>
      <c r="WZ120" s="18"/>
      <c r="XA120" s="18"/>
      <c r="XB120" s="18"/>
      <c r="XC120" s="18"/>
      <c r="XD120" s="18"/>
      <c r="XE120" s="18"/>
      <c r="XF120" s="18"/>
      <c r="XG120" s="18"/>
      <c r="XH120" s="18"/>
      <c r="XI120" s="18"/>
      <c r="XJ120" s="18"/>
      <c r="XK120" s="18"/>
      <c r="XL120" s="18"/>
      <c r="XM120" s="18"/>
      <c r="XN120" s="18"/>
      <c r="XO120" s="18"/>
      <c r="XP120" s="18"/>
      <c r="XQ120" s="18"/>
      <c r="XR120" s="18"/>
      <c r="XS120" s="18"/>
      <c r="XT120" s="18"/>
      <c r="XU120" s="18"/>
      <c r="XV120" s="18"/>
      <c r="XW120" s="18"/>
      <c r="XX120" s="18"/>
      <c r="XY120" s="18"/>
      <c r="XZ120" s="18"/>
      <c r="YA120" s="18"/>
      <c r="YB120" s="18"/>
      <c r="YC120" s="18"/>
      <c r="YD120" s="18"/>
      <c r="YE120" s="18"/>
      <c r="YF120" s="18"/>
      <c r="YG120" s="18"/>
      <c r="YH120" s="18"/>
      <c r="YI120" s="18"/>
      <c r="YJ120" s="18"/>
      <c r="YK120" s="18"/>
      <c r="YL120" s="18"/>
      <c r="YM120" s="18"/>
      <c r="YN120" s="18"/>
      <c r="YO120" s="18"/>
      <c r="YP120" s="18"/>
      <c r="YQ120" s="18"/>
      <c r="YR120" s="18"/>
      <c r="YS120" s="18"/>
      <c r="YT120" s="18"/>
      <c r="YU120" s="18"/>
      <c r="YV120" s="18"/>
      <c r="YW120" s="18"/>
      <c r="YX120" s="18"/>
      <c r="YY120" s="18"/>
      <c r="YZ120" s="18"/>
      <c r="ZA120" s="18"/>
      <c r="ZB120" s="18"/>
      <c r="ZC120" s="18"/>
      <c r="ZD120" s="18"/>
      <c r="ZE120" s="18"/>
      <c r="ZF120" s="18"/>
      <c r="ZG120" s="18"/>
      <c r="ZH120" s="18"/>
      <c r="ZI120" s="18"/>
      <c r="ZJ120" s="18"/>
      <c r="ZK120" s="18"/>
      <c r="ZL120" s="18"/>
      <c r="ZM120" s="18"/>
      <c r="ZN120" s="18"/>
      <c r="ZO120" s="18"/>
      <c r="ZP120" s="18"/>
      <c r="ZQ120" s="18"/>
      <c r="ZR120" s="18"/>
      <c r="ZS120" s="18"/>
      <c r="ZT120" s="18"/>
      <c r="ZU120" s="18"/>
      <c r="ZV120" s="18"/>
      <c r="ZW120" s="18"/>
      <c r="ZX120" s="18"/>
      <c r="ZY120" s="18"/>
      <c r="ZZ120" s="18"/>
      <c r="AAA120" s="18"/>
      <c r="AAB120" s="18"/>
      <c r="AAC120" s="18"/>
      <c r="AAD120" s="18"/>
      <c r="AAE120" s="18"/>
      <c r="AAF120" s="18"/>
      <c r="AAG120" s="18"/>
      <c r="AAH120" s="18"/>
      <c r="AAI120" s="18"/>
      <c r="AAJ120" s="18"/>
      <c r="AAK120" s="18"/>
      <c r="AAL120" s="18"/>
      <c r="AAM120" s="18"/>
      <c r="AAN120" s="18"/>
      <c r="AAO120" s="18"/>
      <c r="AAP120" s="18"/>
      <c r="AAQ120" s="18"/>
      <c r="AAR120" s="18"/>
      <c r="AAS120" s="18"/>
      <c r="AAT120" s="18"/>
      <c r="AAU120" s="18"/>
      <c r="AAV120" s="18"/>
      <c r="AAW120" s="18"/>
      <c r="AAX120" s="18"/>
      <c r="AAY120" s="18"/>
      <c r="AAZ120" s="18"/>
      <c r="ABA120" s="18"/>
      <c r="ABB120" s="18"/>
      <c r="ABC120" s="18"/>
      <c r="ABD120" s="18"/>
      <c r="ABE120" s="18"/>
      <c r="ABF120" s="18"/>
      <c r="ABG120" s="18"/>
      <c r="ABH120" s="18"/>
      <c r="ABI120" s="18"/>
      <c r="ABJ120" s="18"/>
      <c r="ABK120" s="18"/>
      <c r="ABL120" s="18"/>
      <c r="ABM120" s="18"/>
      <c r="ABN120" s="18"/>
      <c r="ABO120" s="18"/>
      <c r="ABP120" s="18"/>
      <c r="ABQ120" s="18"/>
      <c r="ABR120" s="18"/>
      <c r="ABS120" s="18"/>
      <c r="ABT120" s="18"/>
      <c r="ABU120" s="18"/>
      <c r="ABV120" s="18"/>
      <c r="ABW120" s="18"/>
      <c r="ABX120" s="18"/>
      <c r="ABY120" s="18"/>
      <c r="ABZ120" s="18"/>
      <c r="ACA120" s="18"/>
      <c r="ACB120" s="18"/>
      <c r="ACC120" s="18"/>
      <c r="ACD120" s="18"/>
      <c r="ACE120" s="18"/>
      <c r="ACF120" s="18"/>
      <c r="ACG120" s="18"/>
      <c r="ACH120" s="18"/>
      <c r="ACI120" s="18"/>
      <c r="ACJ120" s="18"/>
      <c r="ACK120" s="18"/>
      <c r="ACL120" s="18"/>
      <c r="ACM120" s="18"/>
      <c r="ACN120" s="18"/>
      <c r="ACO120" s="18"/>
      <c r="ACP120" s="18"/>
      <c r="ACQ120" s="18"/>
      <c r="ACR120" s="18"/>
      <c r="ACS120" s="18"/>
      <c r="ACT120" s="18"/>
      <c r="ACU120" s="18"/>
      <c r="ACV120" s="18"/>
      <c r="ACW120" s="18"/>
      <c r="ACX120" s="18"/>
      <c r="ACY120" s="18"/>
      <c r="ACZ120" s="18"/>
      <c r="ADA120" s="18"/>
      <c r="ADB120" s="18"/>
      <c r="ADC120" s="18"/>
      <c r="ADD120" s="18"/>
      <c r="ADE120" s="18"/>
      <c r="ADF120" s="18"/>
      <c r="ADG120" s="18"/>
      <c r="ADH120" s="18"/>
      <c r="ADI120" s="18"/>
      <c r="ADJ120" s="18"/>
      <c r="ADK120" s="18"/>
      <c r="ADL120" s="18"/>
      <c r="ADM120" s="18"/>
      <c r="ADN120" s="18"/>
      <c r="ADO120" s="18"/>
      <c r="ADP120" s="18"/>
      <c r="ADQ120" s="18"/>
      <c r="ADR120" s="18"/>
      <c r="ADS120" s="18"/>
      <c r="ADT120" s="18"/>
      <c r="ADU120" s="18"/>
      <c r="ADV120" s="18"/>
      <c r="ADW120" s="18"/>
      <c r="ADX120" s="18"/>
      <c r="ADY120" s="18"/>
      <c r="ADZ120" s="18"/>
      <c r="AEA120" s="18"/>
      <c r="AEB120" s="18"/>
      <c r="AEC120" s="18"/>
      <c r="AED120" s="18"/>
      <c r="AEE120" s="18"/>
      <c r="AEF120" s="18"/>
      <c r="AEG120" s="18"/>
      <c r="AEH120" s="18"/>
      <c r="AEI120" s="18"/>
      <c r="AEJ120" s="18"/>
      <c r="AEK120" s="18"/>
      <c r="AEL120" s="18"/>
      <c r="AEM120" s="18"/>
      <c r="AEN120" s="18"/>
      <c r="AEO120" s="18"/>
      <c r="AEP120" s="18"/>
      <c r="AEQ120" s="18"/>
      <c r="AER120" s="18"/>
      <c r="AES120" s="18"/>
      <c r="AET120" s="18"/>
      <c r="AEU120" s="18"/>
      <c r="AEV120" s="18"/>
      <c r="AEW120" s="18"/>
      <c r="AEX120" s="18"/>
      <c r="AEY120" s="18"/>
      <c r="AEZ120" s="18"/>
      <c r="AFA120" s="18"/>
      <c r="AFB120" s="18"/>
      <c r="AFC120" s="18"/>
      <c r="AFD120" s="18"/>
      <c r="AFE120" s="18"/>
      <c r="AFF120" s="18"/>
      <c r="AFG120" s="18"/>
      <c r="AFH120" s="18"/>
      <c r="AFI120" s="18"/>
      <c r="AFJ120" s="18"/>
      <c r="AFK120" s="18"/>
      <c r="AFL120" s="18"/>
      <c r="AFM120" s="18"/>
      <c r="AFN120" s="18"/>
      <c r="AFO120" s="18"/>
      <c r="AFP120" s="18"/>
      <c r="AFQ120" s="18"/>
      <c r="AFR120" s="18"/>
      <c r="AFS120" s="18"/>
      <c r="AFT120" s="18"/>
      <c r="AFU120" s="18"/>
      <c r="AFV120" s="18"/>
      <c r="AFW120" s="18"/>
      <c r="AFX120" s="18"/>
      <c r="AFY120" s="18"/>
      <c r="AFZ120" s="18"/>
      <c r="AGA120" s="18"/>
      <c r="AGB120" s="18"/>
      <c r="AGC120" s="18"/>
      <c r="AGD120" s="18"/>
      <c r="AGE120" s="18"/>
      <c r="AGF120" s="18"/>
      <c r="AGG120" s="18"/>
      <c r="AGH120" s="18"/>
      <c r="AGI120" s="18"/>
      <c r="AGJ120" s="18"/>
      <c r="AGK120" s="18"/>
      <c r="AGL120" s="18"/>
      <c r="AGM120" s="18"/>
      <c r="AGN120" s="18"/>
      <c r="AGO120" s="18"/>
      <c r="AGP120" s="18"/>
      <c r="AGQ120" s="18"/>
      <c r="AGR120" s="18"/>
      <c r="AGS120" s="18"/>
      <c r="AGT120" s="18"/>
      <c r="AGU120" s="18"/>
      <c r="AGV120" s="18"/>
      <c r="AGW120" s="18"/>
      <c r="AGX120" s="18"/>
      <c r="AGY120" s="18"/>
      <c r="AGZ120" s="18"/>
      <c r="AHA120" s="18"/>
      <c r="AHB120" s="18"/>
      <c r="AHC120" s="18"/>
      <c r="AHD120" s="18"/>
      <c r="AHE120" s="18"/>
      <c r="AHF120" s="18"/>
      <c r="AHG120" s="18"/>
      <c r="AHH120" s="18"/>
      <c r="AHI120" s="18"/>
      <c r="AHJ120" s="18"/>
      <c r="AHK120" s="18"/>
      <c r="AHL120" s="18"/>
      <c r="AHM120" s="18"/>
      <c r="AHN120" s="18"/>
      <c r="AHO120" s="18"/>
      <c r="AHP120" s="18"/>
      <c r="AHQ120" s="18"/>
      <c r="AHR120" s="18"/>
      <c r="AHS120" s="18"/>
      <c r="AHT120" s="18"/>
      <c r="AHU120" s="18"/>
      <c r="AHV120" s="18"/>
      <c r="AHW120" s="18"/>
      <c r="AHX120" s="18"/>
      <c r="AHY120" s="18"/>
      <c r="AHZ120" s="18"/>
      <c r="AIA120" s="18"/>
      <c r="AIB120" s="18"/>
      <c r="AIC120" s="18"/>
      <c r="AID120" s="18"/>
      <c r="AIE120" s="18"/>
      <c r="AIF120" s="18"/>
      <c r="AIG120" s="18"/>
      <c r="AIH120" s="18"/>
      <c r="AII120" s="18"/>
      <c r="AIJ120" s="18"/>
      <c r="AIK120" s="18"/>
      <c r="AIL120" s="18"/>
      <c r="AIM120" s="18"/>
      <c r="AIN120" s="18"/>
      <c r="AIO120" s="18"/>
      <c r="AIP120" s="18"/>
      <c r="AIQ120" s="18"/>
      <c r="AIR120" s="18"/>
      <c r="AIS120" s="18"/>
      <c r="AIT120" s="18"/>
      <c r="AIU120" s="18"/>
      <c r="AIV120" s="18"/>
      <c r="AIW120" s="18"/>
      <c r="AIX120" s="18"/>
      <c r="AIY120" s="18"/>
      <c r="AIZ120" s="18"/>
      <c r="AJA120" s="18"/>
      <c r="AJB120" s="18"/>
      <c r="AJC120" s="18"/>
      <c r="AJD120" s="18"/>
      <c r="AJE120" s="18"/>
      <c r="AJF120" s="18"/>
      <c r="AJG120" s="18"/>
      <c r="AJH120" s="18"/>
      <c r="AJI120" s="18"/>
      <c r="AJJ120" s="18"/>
      <c r="AJK120" s="18"/>
      <c r="AJL120" s="18"/>
      <c r="AJM120" s="18"/>
      <c r="AJN120" s="18"/>
      <c r="AJO120" s="18"/>
      <c r="AJP120" s="18"/>
      <c r="AJQ120" s="18"/>
      <c r="AJR120" s="18"/>
      <c r="AJS120" s="18"/>
      <c r="AJT120" s="18"/>
      <c r="AJU120" s="18"/>
      <c r="AJV120" s="18"/>
      <c r="AJW120" s="18"/>
      <c r="AJX120" s="18"/>
      <c r="AJY120" s="18"/>
      <c r="AJZ120" s="18"/>
      <c r="AKA120" s="18"/>
      <c r="AKB120" s="18"/>
      <c r="AKC120" s="18"/>
      <c r="AKD120" s="18"/>
      <c r="AKE120" s="18"/>
      <c r="AKF120" s="18"/>
      <c r="AKG120" s="18"/>
      <c r="AKH120" s="18"/>
      <c r="AKI120" s="18"/>
      <c r="AKJ120" s="18"/>
      <c r="AKK120" s="18"/>
      <c r="AKL120" s="18"/>
      <c r="AKM120" s="18"/>
      <c r="AKN120" s="18"/>
      <c r="AKO120" s="18"/>
      <c r="AKP120" s="18"/>
      <c r="AKQ120" s="18"/>
      <c r="AKR120" s="18"/>
      <c r="AKS120" s="18"/>
      <c r="AKT120" s="18"/>
      <c r="AKU120" s="18"/>
      <c r="AKV120" s="18"/>
      <c r="AKW120" s="18"/>
      <c r="AKX120" s="18"/>
      <c r="AKY120" s="18"/>
      <c r="AKZ120" s="18"/>
      <c r="ALA120" s="18"/>
      <c r="ALB120" s="18"/>
      <c r="ALC120" s="18"/>
      <c r="ALD120" s="18"/>
      <c r="ALE120" s="18"/>
      <c r="ALF120" s="18"/>
      <c r="ALG120" s="18"/>
      <c r="ALH120" s="18"/>
      <c r="ALI120" s="18"/>
      <c r="ALJ120" s="18"/>
      <c r="ALK120" s="18"/>
      <c r="ALL120" s="18"/>
      <c r="ALM120" s="18"/>
      <c r="ALN120" s="18"/>
      <c r="ALO120" s="18"/>
      <c r="ALP120" s="18"/>
      <c r="ALQ120" s="18"/>
      <c r="ALR120" s="18"/>
      <c r="ALS120" s="18"/>
      <c r="ALT120" s="18"/>
      <c r="ALU120" s="18"/>
      <c r="ALV120" s="18"/>
      <c r="ALW120" s="18"/>
      <c r="ALX120" s="18"/>
      <c r="ALY120" s="18"/>
      <c r="ALZ120" s="18"/>
      <c r="AMA120" s="18"/>
      <c r="AMB120" s="18"/>
      <c r="AMC120" s="18"/>
      <c r="AMD120" s="18"/>
      <c r="AME120" s="18"/>
      <c r="AMF120" s="18"/>
      <c r="AMG120" s="18"/>
      <c r="AMH120" s="18"/>
      <c r="AMI120" s="18"/>
      <c r="AMJ120" s="18"/>
      <c r="AMK120" s="18"/>
    </row>
    <row r="121" spans="1:1025" s="17" customFormat="1" ht="38.25" x14ac:dyDescent="0.25">
      <c r="A121" s="56" t="s">
        <v>127</v>
      </c>
      <c r="B121" s="86" t="s">
        <v>243</v>
      </c>
      <c r="C121" s="60" t="s">
        <v>244</v>
      </c>
      <c r="D121" s="24" t="s">
        <v>64</v>
      </c>
      <c r="E121" s="41">
        <v>0</v>
      </c>
      <c r="F121" s="41">
        <v>0</v>
      </c>
      <c r="G121" s="52">
        <v>0</v>
      </c>
      <c r="H121" s="41">
        <v>0</v>
      </c>
      <c r="I121" s="41">
        <v>0</v>
      </c>
      <c r="J121" s="41">
        <v>0</v>
      </c>
      <c r="K121" s="41">
        <f t="shared" ref="K121:K125" si="268">SUM(Q121,W121,AC121,AI121)</f>
        <v>0</v>
      </c>
      <c r="L121" s="41">
        <f t="shared" ref="L121:L125" si="269">SUM(R121,X121,AD121,AJ121)</f>
        <v>0</v>
      </c>
      <c r="M121" s="41">
        <f t="shared" ref="M121:M125" si="270">SUM(S121,Y121,AE121,AK121)</f>
        <v>0</v>
      </c>
      <c r="N121" s="41">
        <f t="shared" ref="N121:N125" si="271">SUM(T121,Z121,AF121,AL121)</f>
        <v>0</v>
      </c>
      <c r="O121" s="41">
        <f t="shared" ref="O121:O125" si="272">SUM(U121,AA121,AG121,AM121)</f>
        <v>0</v>
      </c>
      <c r="P121" s="41">
        <f t="shared" ref="P121:P125" si="273">SUM(V121,AB121,AH121,AN121)</f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41">
        <v>0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>
        <v>0</v>
      </c>
      <c r="AK121" s="41">
        <v>0</v>
      </c>
      <c r="AL121" s="41">
        <v>0</v>
      </c>
      <c r="AM121" s="41">
        <v>0</v>
      </c>
      <c r="AN121" s="41">
        <v>0</v>
      </c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  <c r="IU121" s="18"/>
      <c r="IV121" s="18"/>
      <c r="IW121" s="18"/>
      <c r="IX121" s="18"/>
      <c r="IY121" s="18"/>
      <c r="IZ121" s="18"/>
      <c r="JA121" s="18"/>
      <c r="JB121" s="18"/>
      <c r="JC121" s="18"/>
      <c r="JD121" s="18"/>
      <c r="JE121" s="18"/>
      <c r="JF121" s="18"/>
      <c r="JG121" s="18"/>
      <c r="JH121" s="18"/>
      <c r="JI121" s="18"/>
      <c r="JJ121" s="18"/>
      <c r="JK121" s="18"/>
      <c r="JL121" s="18"/>
      <c r="JM121" s="18"/>
      <c r="JN121" s="18"/>
      <c r="JO121" s="18"/>
      <c r="JP121" s="18"/>
      <c r="JQ121" s="18"/>
      <c r="JR121" s="18"/>
      <c r="JS121" s="18"/>
      <c r="JT121" s="18"/>
      <c r="JU121" s="18"/>
      <c r="JV121" s="18"/>
      <c r="JW121" s="18"/>
      <c r="JX121" s="18"/>
      <c r="JY121" s="18"/>
      <c r="JZ121" s="18"/>
      <c r="KA121" s="18"/>
      <c r="KB121" s="18"/>
      <c r="KC121" s="18"/>
      <c r="KD121" s="18"/>
      <c r="KE121" s="18"/>
      <c r="KF121" s="18"/>
      <c r="KG121" s="18"/>
      <c r="KH121" s="18"/>
      <c r="KI121" s="18"/>
      <c r="KJ121" s="18"/>
      <c r="KK121" s="18"/>
      <c r="KL121" s="18"/>
      <c r="KM121" s="18"/>
      <c r="KN121" s="18"/>
      <c r="KO121" s="18"/>
      <c r="KP121" s="18"/>
      <c r="KQ121" s="18"/>
      <c r="KR121" s="18"/>
      <c r="KS121" s="18"/>
      <c r="KT121" s="18"/>
      <c r="KU121" s="18"/>
      <c r="KV121" s="18"/>
      <c r="KW121" s="18"/>
      <c r="KX121" s="18"/>
      <c r="KY121" s="18"/>
      <c r="KZ121" s="18"/>
      <c r="LA121" s="18"/>
      <c r="LB121" s="18"/>
      <c r="LC121" s="18"/>
      <c r="LD121" s="18"/>
      <c r="LE121" s="18"/>
      <c r="LF121" s="18"/>
      <c r="LG121" s="18"/>
      <c r="LH121" s="18"/>
      <c r="LI121" s="18"/>
      <c r="LJ121" s="18"/>
      <c r="LK121" s="18"/>
      <c r="LL121" s="18"/>
      <c r="LM121" s="18"/>
      <c r="LN121" s="18"/>
      <c r="LO121" s="18"/>
      <c r="LP121" s="18"/>
      <c r="LQ121" s="18"/>
      <c r="LR121" s="18"/>
      <c r="LS121" s="18"/>
      <c r="LT121" s="18"/>
      <c r="LU121" s="18"/>
      <c r="LV121" s="18"/>
      <c r="LW121" s="18"/>
      <c r="LX121" s="18"/>
      <c r="LY121" s="18"/>
      <c r="LZ121" s="18"/>
      <c r="MA121" s="18"/>
      <c r="MB121" s="18"/>
      <c r="MC121" s="18"/>
      <c r="MD121" s="18"/>
      <c r="ME121" s="18"/>
      <c r="MF121" s="18"/>
      <c r="MG121" s="18"/>
      <c r="MH121" s="18"/>
      <c r="MI121" s="18"/>
      <c r="MJ121" s="18"/>
      <c r="MK121" s="18"/>
      <c r="ML121" s="18"/>
      <c r="MM121" s="18"/>
      <c r="MN121" s="18"/>
      <c r="MO121" s="18"/>
      <c r="MP121" s="18"/>
      <c r="MQ121" s="18"/>
      <c r="MR121" s="18"/>
      <c r="MS121" s="18"/>
      <c r="MT121" s="18"/>
      <c r="MU121" s="18"/>
      <c r="MV121" s="18"/>
      <c r="MW121" s="18"/>
      <c r="MX121" s="18"/>
      <c r="MY121" s="18"/>
      <c r="MZ121" s="18"/>
      <c r="NA121" s="18"/>
      <c r="NB121" s="18"/>
      <c r="NC121" s="18"/>
      <c r="ND121" s="18"/>
      <c r="NE121" s="18"/>
      <c r="NF121" s="18"/>
      <c r="NG121" s="18"/>
      <c r="NH121" s="18"/>
      <c r="NI121" s="18"/>
      <c r="NJ121" s="18"/>
      <c r="NK121" s="18"/>
      <c r="NL121" s="18"/>
      <c r="NM121" s="18"/>
      <c r="NN121" s="18"/>
      <c r="NO121" s="18"/>
      <c r="NP121" s="18"/>
      <c r="NQ121" s="18"/>
      <c r="NR121" s="18"/>
      <c r="NS121" s="18"/>
      <c r="NT121" s="18"/>
      <c r="NU121" s="18"/>
      <c r="NV121" s="18"/>
      <c r="NW121" s="18"/>
      <c r="NX121" s="18"/>
      <c r="NY121" s="18"/>
      <c r="NZ121" s="18"/>
      <c r="OA121" s="18"/>
      <c r="OB121" s="18"/>
      <c r="OC121" s="18"/>
      <c r="OD121" s="18"/>
      <c r="OE121" s="18"/>
      <c r="OF121" s="18"/>
      <c r="OG121" s="18"/>
      <c r="OH121" s="18"/>
      <c r="OI121" s="18"/>
      <c r="OJ121" s="18"/>
      <c r="OK121" s="18"/>
      <c r="OL121" s="18"/>
      <c r="OM121" s="18"/>
      <c r="ON121" s="18"/>
      <c r="OO121" s="18"/>
      <c r="OP121" s="18"/>
      <c r="OQ121" s="18"/>
      <c r="OR121" s="18"/>
      <c r="OS121" s="18"/>
      <c r="OT121" s="18"/>
      <c r="OU121" s="18"/>
      <c r="OV121" s="18"/>
      <c r="OW121" s="18"/>
      <c r="OX121" s="18"/>
      <c r="OY121" s="18"/>
      <c r="OZ121" s="18"/>
      <c r="PA121" s="18"/>
      <c r="PB121" s="18"/>
      <c r="PC121" s="18"/>
      <c r="PD121" s="18"/>
      <c r="PE121" s="18"/>
      <c r="PF121" s="18"/>
      <c r="PG121" s="18"/>
      <c r="PH121" s="18"/>
      <c r="PI121" s="18"/>
      <c r="PJ121" s="18"/>
      <c r="PK121" s="18"/>
      <c r="PL121" s="18"/>
      <c r="PM121" s="18"/>
      <c r="PN121" s="18"/>
      <c r="PO121" s="18"/>
      <c r="PP121" s="18"/>
      <c r="PQ121" s="18"/>
      <c r="PR121" s="18"/>
      <c r="PS121" s="18"/>
      <c r="PT121" s="18"/>
      <c r="PU121" s="18"/>
      <c r="PV121" s="18"/>
      <c r="PW121" s="18"/>
      <c r="PX121" s="18"/>
      <c r="PY121" s="18"/>
      <c r="PZ121" s="18"/>
      <c r="QA121" s="18"/>
      <c r="QB121" s="18"/>
      <c r="QC121" s="18"/>
      <c r="QD121" s="18"/>
      <c r="QE121" s="18"/>
      <c r="QF121" s="18"/>
      <c r="QG121" s="18"/>
      <c r="QH121" s="18"/>
      <c r="QI121" s="18"/>
      <c r="QJ121" s="18"/>
      <c r="QK121" s="18"/>
      <c r="QL121" s="18"/>
      <c r="QM121" s="18"/>
      <c r="QN121" s="18"/>
      <c r="QO121" s="18"/>
      <c r="QP121" s="18"/>
      <c r="QQ121" s="18"/>
      <c r="QR121" s="18"/>
      <c r="QS121" s="18"/>
      <c r="QT121" s="18"/>
      <c r="QU121" s="18"/>
      <c r="QV121" s="18"/>
      <c r="QW121" s="18"/>
      <c r="QX121" s="18"/>
      <c r="QY121" s="18"/>
      <c r="QZ121" s="18"/>
      <c r="RA121" s="18"/>
      <c r="RB121" s="18"/>
      <c r="RC121" s="18"/>
      <c r="RD121" s="18"/>
      <c r="RE121" s="18"/>
      <c r="RF121" s="18"/>
      <c r="RG121" s="18"/>
      <c r="RH121" s="18"/>
      <c r="RI121" s="18"/>
      <c r="RJ121" s="18"/>
      <c r="RK121" s="18"/>
      <c r="RL121" s="18"/>
      <c r="RM121" s="18"/>
      <c r="RN121" s="18"/>
      <c r="RO121" s="18"/>
      <c r="RP121" s="18"/>
      <c r="RQ121" s="18"/>
      <c r="RR121" s="18"/>
      <c r="RS121" s="18"/>
      <c r="RT121" s="18"/>
      <c r="RU121" s="18"/>
      <c r="RV121" s="18"/>
      <c r="RW121" s="18"/>
      <c r="RX121" s="18"/>
      <c r="RY121" s="18"/>
      <c r="RZ121" s="18"/>
      <c r="SA121" s="18"/>
      <c r="SB121" s="18"/>
      <c r="SC121" s="18"/>
      <c r="SD121" s="18"/>
      <c r="SE121" s="18"/>
      <c r="SF121" s="18"/>
      <c r="SG121" s="18"/>
      <c r="SH121" s="18"/>
      <c r="SI121" s="18"/>
      <c r="SJ121" s="18"/>
      <c r="SK121" s="18"/>
      <c r="SL121" s="18"/>
      <c r="SM121" s="18"/>
      <c r="SN121" s="18"/>
      <c r="SO121" s="18"/>
      <c r="SP121" s="18"/>
      <c r="SQ121" s="18"/>
      <c r="SR121" s="18"/>
      <c r="SS121" s="18"/>
      <c r="ST121" s="18"/>
      <c r="SU121" s="18"/>
      <c r="SV121" s="18"/>
      <c r="SW121" s="18"/>
      <c r="SX121" s="18"/>
      <c r="SY121" s="18"/>
      <c r="SZ121" s="18"/>
      <c r="TA121" s="18"/>
      <c r="TB121" s="18"/>
      <c r="TC121" s="18"/>
      <c r="TD121" s="18"/>
      <c r="TE121" s="18"/>
      <c r="TF121" s="18"/>
      <c r="TG121" s="18"/>
      <c r="TH121" s="18"/>
      <c r="TI121" s="18"/>
      <c r="TJ121" s="18"/>
      <c r="TK121" s="18"/>
      <c r="TL121" s="18"/>
      <c r="TM121" s="18"/>
      <c r="TN121" s="18"/>
      <c r="TO121" s="18"/>
      <c r="TP121" s="18"/>
      <c r="TQ121" s="18"/>
      <c r="TR121" s="18"/>
      <c r="TS121" s="18"/>
      <c r="TT121" s="18"/>
      <c r="TU121" s="18"/>
      <c r="TV121" s="18"/>
      <c r="TW121" s="18"/>
      <c r="TX121" s="18"/>
      <c r="TY121" s="18"/>
      <c r="TZ121" s="18"/>
      <c r="UA121" s="18"/>
      <c r="UB121" s="18"/>
      <c r="UC121" s="18"/>
      <c r="UD121" s="18"/>
      <c r="UE121" s="18"/>
      <c r="UF121" s="18"/>
      <c r="UG121" s="18"/>
      <c r="UH121" s="18"/>
      <c r="UI121" s="18"/>
      <c r="UJ121" s="18"/>
      <c r="UK121" s="18"/>
      <c r="UL121" s="18"/>
      <c r="UM121" s="18"/>
      <c r="UN121" s="18"/>
      <c r="UO121" s="18"/>
      <c r="UP121" s="18"/>
      <c r="UQ121" s="18"/>
      <c r="UR121" s="18"/>
      <c r="US121" s="18"/>
      <c r="UT121" s="18"/>
      <c r="UU121" s="18"/>
      <c r="UV121" s="18"/>
      <c r="UW121" s="18"/>
      <c r="UX121" s="18"/>
      <c r="UY121" s="18"/>
      <c r="UZ121" s="18"/>
      <c r="VA121" s="18"/>
      <c r="VB121" s="18"/>
      <c r="VC121" s="18"/>
      <c r="VD121" s="18"/>
      <c r="VE121" s="18"/>
      <c r="VF121" s="18"/>
      <c r="VG121" s="18"/>
      <c r="VH121" s="18"/>
      <c r="VI121" s="18"/>
      <c r="VJ121" s="18"/>
      <c r="VK121" s="18"/>
      <c r="VL121" s="18"/>
      <c r="VM121" s="18"/>
      <c r="VN121" s="18"/>
      <c r="VO121" s="18"/>
      <c r="VP121" s="18"/>
      <c r="VQ121" s="18"/>
      <c r="VR121" s="18"/>
      <c r="VS121" s="18"/>
      <c r="VT121" s="18"/>
      <c r="VU121" s="18"/>
      <c r="VV121" s="18"/>
      <c r="VW121" s="18"/>
      <c r="VX121" s="18"/>
      <c r="VY121" s="18"/>
      <c r="VZ121" s="18"/>
      <c r="WA121" s="18"/>
      <c r="WB121" s="18"/>
      <c r="WC121" s="18"/>
      <c r="WD121" s="18"/>
      <c r="WE121" s="18"/>
      <c r="WF121" s="18"/>
      <c r="WG121" s="18"/>
      <c r="WH121" s="18"/>
      <c r="WI121" s="18"/>
      <c r="WJ121" s="18"/>
      <c r="WK121" s="18"/>
      <c r="WL121" s="18"/>
      <c r="WM121" s="18"/>
      <c r="WN121" s="18"/>
      <c r="WO121" s="18"/>
      <c r="WP121" s="18"/>
      <c r="WQ121" s="18"/>
      <c r="WR121" s="18"/>
      <c r="WS121" s="18"/>
      <c r="WT121" s="18"/>
      <c r="WU121" s="18"/>
      <c r="WV121" s="18"/>
      <c r="WW121" s="18"/>
      <c r="WX121" s="18"/>
      <c r="WY121" s="18"/>
      <c r="WZ121" s="18"/>
      <c r="XA121" s="18"/>
      <c r="XB121" s="18"/>
      <c r="XC121" s="18"/>
      <c r="XD121" s="18"/>
      <c r="XE121" s="18"/>
      <c r="XF121" s="18"/>
      <c r="XG121" s="18"/>
      <c r="XH121" s="18"/>
      <c r="XI121" s="18"/>
      <c r="XJ121" s="18"/>
      <c r="XK121" s="18"/>
      <c r="XL121" s="18"/>
      <c r="XM121" s="18"/>
      <c r="XN121" s="18"/>
      <c r="XO121" s="18"/>
      <c r="XP121" s="18"/>
      <c r="XQ121" s="18"/>
      <c r="XR121" s="18"/>
      <c r="XS121" s="18"/>
      <c r="XT121" s="18"/>
      <c r="XU121" s="18"/>
      <c r="XV121" s="18"/>
      <c r="XW121" s="18"/>
      <c r="XX121" s="18"/>
      <c r="XY121" s="18"/>
      <c r="XZ121" s="18"/>
      <c r="YA121" s="18"/>
      <c r="YB121" s="18"/>
      <c r="YC121" s="18"/>
      <c r="YD121" s="18"/>
      <c r="YE121" s="18"/>
      <c r="YF121" s="18"/>
      <c r="YG121" s="18"/>
      <c r="YH121" s="18"/>
      <c r="YI121" s="18"/>
      <c r="YJ121" s="18"/>
      <c r="YK121" s="18"/>
      <c r="YL121" s="18"/>
      <c r="YM121" s="18"/>
      <c r="YN121" s="18"/>
      <c r="YO121" s="18"/>
      <c r="YP121" s="18"/>
      <c r="YQ121" s="18"/>
      <c r="YR121" s="18"/>
      <c r="YS121" s="18"/>
      <c r="YT121" s="18"/>
      <c r="YU121" s="18"/>
      <c r="YV121" s="18"/>
      <c r="YW121" s="18"/>
      <c r="YX121" s="18"/>
      <c r="YY121" s="18"/>
      <c r="YZ121" s="18"/>
      <c r="ZA121" s="18"/>
      <c r="ZB121" s="18"/>
      <c r="ZC121" s="18"/>
      <c r="ZD121" s="18"/>
      <c r="ZE121" s="18"/>
      <c r="ZF121" s="18"/>
      <c r="ZG121" s="18"/>
      <c r="ZH121" s="18"/>
      <c r="ZI121" s="18"/>
      <c r="ZJ121" s="18"/>
      <c r="ZK121" s="18"/>
      <c r="ZL121" s="18"/>
      <c r="ZM121" s="18"/>
      <c r="ZN121" s="18"/>
      <c r="ZO121" s="18"/>
      <c r="ZP121" s="18"/>
      <c r="ZQ121" s="18"/>
      <c r="ZR121" s="18"/>
      <c r="ZS121" s="18"/>
      <c r="ZT121" s="18"/>
      <c r="ZU121" s="18"/>
      <c r="ZV121" s="18"/>
      <c r="ZW121" s="18"/>
      <c r="ZX121" s="18"/>
      <c r="ZY121" s="18"/>
      <c r="ZZ121" s="18"/>
      <c r="AAA121" s="18"/>
      <c r="AAB121" s="18"/>
      <c r="AAC121" s="18"/>
      <c r="AAD121" s="18"/>
      <c r="AAE121" s="18"/>
      <c r="AAF121" s="18"/>
      <c r="AAG121" s="18"/>
      <c r="AAH121" s="18"/>
      <c r="AAI121" s="18"/>
      <c r="AAJ121" s="18"/>
      <c r="AAK121" s="18"/>
      <c r="AAL121" s="18"/>
      <c r="AAM121" s="18"/>
      <c r="AAN121" s="18"/>
      <c r="AAO121" s="18"/>
      <c r="AAP121" s="18"/>
      <c r="AAQ121" s="18"/>
      <c r="AAR121" s="18"/>
      <c r="AAS121" s="18"/>
      <c r="AAT121" s="18"/>
      <c r="AAU121" s="18"/>
      <c r="AAV121" s="18"/>
      <c r="AAW121" s="18"/>
      <c r="AAX121" s="18"/>
      <c r="AAY121" s="18"/>
      <c r="AAZ121" s="18"/>
      <c r="ABA121" s="18"/>
      <c r="ABB121" s="18"/>
      <c r="ABC121" s="18"/>
      <c r="ABD121" s="18"/>
      <c r="ABE121" s="18"/>
      <c r="ABF121" s="18"/>
      <c r="ABG121" s="18"/>
      <c r="ABH121" s="18"/>
      <c r="ABI121" s="18"/>
      <c r="ABJ121" s="18"/>
      <c r="ABK121" s="18"/>
      <c r="ABL121" s="18"/>
      <c r="ABM121" s="18"/>
      <c r="ABN121" s="18"/>
      <c r="ABO121" s="18"/>
      <c r="ABP121" s="18"/>
      <c r="ABQ121" s="18"/>
      <c r="ABR121" s="18"/>
      <c r="ABS121" s="18"/>
      <c r="ABT121" s="18"/>
      <c r="ABU121" s="18"/>
      <c r="ABV121" s="18"/>
      <c r="ABW121" s="18"/>
      <c r="ABX121" s="18"/>
      <c r="ABY121" s="18"/>
      <c r="ABZ121" s="18"/>
      <c r="ACA121" s="18"/>
      <c r="ACB121" s="18"/>
      <c r="ACC121" s="18"/>
      <c r="ACD121" s="18"/>
      <c r="ACE121" s="18"/>
      <c r="ACF121" s="18"/>
      <c r="ACG121" s="18"/>
      <c r="ACH121" s="18"/>
      <c r="ACI121" s="18"/>
      <c r="ACJ121" s="18"/>
      <c r="ACK121" s="18"/>
      <c r="ACL121" s="18"/>
      <c r="ACM121" s="18"/>
      <c r="ACN121" s="18"/>
      <c r="ACO121" s="18"/>
      <c r="ACP121" s="18"/>
      <c r="ACQ121" s="18"/>
      <c r="ACR121" s="18"/>
      <c r="ACS121" s="18"/>
      <c r="ACT121" s="18"/>
      <c r="ACU121" s="18"/>
      <c r="ACV121" s="18"/>
      <c r="ACW121" s="18"/>
      <c r="ACX121" s="18"/>
      <c r="ACY121" s="18"/>
      <c r="ACZ121" s="18"/>
      <c r="ADA121" s="18"/>
      <c r="ADB121" s="18"/>
      <c r="ADC121" s="18"/>
      <c r="ADD121" s="18"/>
      <c r="ADE121" s="18"/>
      <c r="ADF121" s="18"/>
      <c r="ADG121" s="18"/>
      <c r="ADH121" s="18"/>
      <c r="ADI121" s="18"/>
      <c r="ADJ121" s="18"/>
      <c r="ADK121" s="18"/>
      <c r="ADL121" s="18"/>
      <c r="ADM121" s="18"/>
      <c r="ADN121" s="18"/>
      <c r="ADO121" s="18"/>
      <c r="ADP121" s="18"/>
      <c r="ADQ121" s="18"/>
      <c r="ADR121" s="18"/>
      <c r="ADS121" s="18"/>
      <c r="ADT121" s="18"/>
      <c r="ADU121" s="18"/>
      <c r="ADV121" s="18"/>
      <c r="ADW121" s="18"/>
      <c r="ADX121" s="18"/>
      <c r="ADY121" s="18"/>
      <c r="ADZ121" s="18"/>
      <c r="AEA121" s="18"/>
      <c r="AEB121" s="18"/>
      <c r="AEC121" s="18"/>
      <c r="AED121" s="18"/>
      <c r="AEE121" s="18"/>
      <c r="AEF121" s="18"/>
      <c r="AEG121" s="18"/>
      <c r="AEH121" s="18"/>
      <c r="AEI121" s="18"/>
      <c r="AEJ121" s="18"/>
      <c r="AEK121" s="18"/>
      <c r="AEL121" s="18"/>
      <c r="AEM121" s="18"/>
      <c r="AEN121" s="18"/>
      <c r="AEO121" s="18"/>
      <c r="AEP121" s="18"/>
      <c r="AEQ121" s="18"/>
      <c r="AER121" s="18"/>
      <c r="AES121" s="18"/>
      <c r="AET121" s="18"/>
      <c r="AEU121" s="18"/>
      <c r="AEV121" s="18"/>
      <c r="AEW121" s="18"/>
      <c r="AEX121" s="18"/>
      <c r="AEY121" s="18"/>
      <c r="AEZ121" s="18"/>
      <c r="AFA121" s="18"/>
      <c r="AFB121" s="18"/>
      <c r="AFC121" s="18"/>
      <c r="AFD121" s="18"/>
      <c r="AFE121" s="18"/>
      <c r="AFF121" s="18"/>
      <c r="AFG121" s="18"/>
      <c r="AFH121" s="18"/>
      <c r="AFI121" s="18"/>
      <c r="AFJ121" s="18"/>
      <c r="AFK121" s="18"/>
      <c r="AFL121" s="18"/>
      <c r="AFM121" s="18"/>
      <c r="AFN121" s="18"/>
      <c r="AFO121" s="18"/>
      <c r="AFP121" s="18"/>
      <c r="AFQ121" s="18"/>
      <c r="AFR121" s="18"/>
      <c r="AFS121" s="18"/>
      <c r="AFT121" s="18"/>
      <c r="AFU121" s="18"/>
      <c r="AFV121" s="18"/>
      <c r="AFW121" s="18"/>
      <c r="AFX121" s="18"/>
      <c r="AFY121" s="18"/>
      <c r="AFZ121" s="18"/>
      <c r="AGA121" s="18"/>
      <c r="AGB121" s="18"/>
      <c r="AGC121" s="18"/>
      <c r="AGD121" s="18"/>
      <c r="AGE121" s="18"/>
      <c r="AGF121" s="18"/>
      <c r="AGG121" s="18"/>
      <c r="AGH121" s="18"/>
      <c r="AGI121" s="18"/>
      <c r="AGJ121" s="18"/>
      <c r="AGK121" s="18"/>
      <c r="AGL121" s="18"/>
      <c r="AGM121" s="18"/>
      <c r="AGN121" s="18"/>
      <c r="AGO121" s="18"/>
      <c r="AGP121" s="18"/>
      <c r="AGQ121" s="18"/>
      <c r="AGR121" s="18"/>
      <c r="AGS121" s="18"/>
      <c r="AGT121" s="18"/>
      <c r="AGU121" s="18"/>
      <c r="AGV121" s="18"/>
      <c r="AGW121" s="18"/>
      <c r="AGX121" s="18"/>
      <c r="AGY121" s="18"/>
      <c r="AGZ121" s="18"/>
      <c r="AHA121" s="18"/>
      <c r="AHB121" s="18"/>
      <c r="AHC121" s="18"/>
      <c r="AHD121" s="18"/>
      <c r="AHE121" s="18"/>
      <c r="AHF121" s="18"/>
      <c r="AHG121" s="18"/>
      <c r="AHH121" s="18"/>
      <c r="AHI121" s="18"/>
      <c r="AHJ121" s="18"/>
      <c r="AHK121" s="18"/>
      <c r="AHL121" s="18"/>
      <c r="AHM121" s="18"/>
      <c r="AHN121" s="18"/>
      <c r="AHO121" s="18"/>
      <c r="AHP121" s="18"/>
      <c r="AHQ121" s="18"/>
      <c r="AHR121" s="18"/>
      <c r="AHS121" s="18"/>
      <c r="AHT121" s="18"/>
      <c r="AHU121" s="18"/>
      <c r="AHV121" s="18"/>
      <c r="AHW121" s="18"/>
      <c r="AHX121" s="18"/>
      <c r="AHY121" s="18"/>
      <c r="AHZ121" s="18"/>
      <c r="AIA121" s="18"/>
      <c r="AIB121" s="18"/>
      <c r="AIC121" s="18"/>
      <c r="AID121" s="18"/>
      <c r="AIE121" s="18"/>
      <c r="AIF121" s="18"/>
      <c r="AIG121" s="18"/>
      <c r="AIH121" s="18"/>
      <c r="AII121" s="18"/>
      <c r="AIJ121" s="18"/>
      <c r="AIK121" s="18"/>
      <c r="AIL121" s="18"/>
      <c r="AIM121" s="18"/>
      <c r="AIN121" s="18"/>
      <c r="AIO121" s="18"/>
      <c r="AIP121" s="18"/>
      <c r="AIQ121" s="18"/>
      <c r="AIR121" s="18"/>
      <c r="AIS121" s="18"/>
      <c r="AIT121" s="18"/>
      <c r="AIU121" s="18"/>
      <c r="AIV121" s="18"/>
      <c r="AIW121" s="18"/>
      <c r="AIX121" s="18"/>
      <c r="AIY121" s="18"/>
      <c r="AIZ121" s="18"/>
      <c r="AJA121" s="18"/>
      <c r="AJB121" s="18"/>
      <c r="AJC121" s="18"/>
      <c r="AJD121" s="18"/>
      <c r="AJE121" s="18"/>
      <c r="AJF121" s="18"/>
      <c r="AJG121" s="18"/>
      <c r="AJH121" s="18"/>
      <c r="AJI121" s="18"/>
      <c r="AJJ121" s="18"/>
      <c r="AJK121" s="18"/>
      <c r="AJL121" s="18"/>
      <c r="AJM121" s="18"/>
      <c r="AJN121" s="18"/>
      <c r="AJO121" s="18"/>
      <c r="AJP121" s="18"/>
      <c r="AJQ121" s="18"/>
      <c r="AJR121" s="18"/>
      <c r="AJS121" s="18"/>
      <c r="AJT121" s="18"/>
      <c r="AJU121" s="18"/>
      <c r="AJV121" s="18"/>
      <c r="AJW121" s="18"/>
      <c r="AJX121" s="18"/>
      <c r="AJY121" s="18"/>
      <c r="AJZ121" s="18"/>
      <c r="AKA121" s="18"/>
      <c r="AKB121" s="18"/>
      <c r="AKC121" s="18"/>
      <c r="AKD121" s="18"/>
      <c r="AKE121" s="18"/>
      <c r="AKF121" s="18"/>
      <c r="AKG121" s="18"/>
      <c r="AKH121" s="18"/>
      <c r="AKI121" s="18"/>
      <c r="AKJ121" s="18"/>
      <c r="AKK121" s="18"/>
      <c r="AKL121" s="18"/>
      <c r="AKM121" s="18"/>
      <c r="AKN121" s="18"/>
      <c r="AKO121" s="18"/>
      <c r="AKP121" s="18"/>
      <c r="AKQ121" s="18"/>
      <c r="AKR121" s="18"/>
      <c r="AKS121" s="18"/>
      <c r="AKT121" s="18"/>
      <c r="AKU121" s="18"/>
      <c r="AKV121" s="18"/>
      <c r="AKW121" s="18"/>
      <c r="AKX121" s="18"/>
      <c r="AKY121" s="18"/>
      <c r="AKZ121" s="18"/>
      <c r="ALA121" s="18"/>
      <c r="ALB121" s="18"/>
      <c r="ALC121" s="18"/>
      <c r="ALD121" s="18"/>
      <c r="ALE121" s="18"/>
      <c r="ALF121" s="18"/>
      <c r="ALG121" s="18"/>
      <c r="ALH121" s="18"/>
      <c r="ALI121" s="18"/>
      <c r="ALJ121" s="18"/>
      <c r="ALK121" s="18"/>
      <c r="ALL121" s="18"/>
      <c r="ALM121" s="18"/>
      <c r="ALN121" s="18"/>
      <c r="ALO121" s="18"/>
      <c r="ALP121" s="18"/>
      <c r="ALQ121" s="18"/>
      <c r="ALR121" s="18"/>
      <c r="ALS121" s="18"/>
      <c r="ALT121" s="18"/>
      <c r="ALU121" s="18"/>
      <c r="ALV121" s="18"/>
      <c r="ALW121" s="18"/>
      <c r="ALX121" s="18"/>
      <c r="ALY121" s="18"/>
      <c r="ALZ121" s="18"/>
      <c r="AMA121" s="18"/>
      <c r="AMB121" s="18"/>
      <c r="AMC121" s="18"/>
      <c r="AMD121" s="18"/>
      <c r="AME121" s="18"/>
      <c r="AMF121" s="18"/>
      <c r="AMG121" s="18"/>
      <c r="AMH121" s="18"/>
      <c r="AMI121" s="18"/>
      <c r="AMJ121" s="18"/>
      <c r="AMK121" s="18"/>
    </row>
    <row r="122" spans="1:1025" s="17" customFormat="1" ht="15.75" x14ac:dyDescent="0.25">
      <c r="A122" s="56" t="s">
        <v>127</v>
      </c>
      <c r="B122" s="86" t="s">
        <v>245</v>
      </c>
      <c r="C122" s="60" t="s">
        <v>246</v>
      </c>
      <c r="D122" s="24" t="s">
        <v>64</v>
      </c>
      <c r="E122" s="41">
        <v>0</v>
      </c>
      <c r="F122" s="41">
        <v>0</v>
      </c>
      <c r="G122" s="52">
        <v>1</v>
      </c>
      <c r="H122" s="41">
        <v>0</v>
      </c>
      <c r="I122" s="41">
        <v>0</v>
      </c>
      <c r="J122" s="41">
        <v>0</v>
      </c>
      <c r="K122" s="41">
        <f t="shared" si="268"/>
        <v>0</v>
      </c>
      <c r="L122" s="41">
        <f t="shared" si="269"/>
        <v>0</v>
      </c>
      <c r="M122" s="41">
        <f t="shared" si="270"/>
        <v>0</v>
      </c>
      <c r="N122" s="41">
        <f t="shared" si="271"/>
        <v>0</v>
      </c>
      <c r="O122" s="41">
        <f t="shared" si="272"/>
        <v>0</v>
      </c>
      <c r="P122" s="41">
        <f t="shared" si="273"/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41">
        <v>0</v>
      </c>
      <c r="AL122" s="41">
        <v>0</v>
      </c>
      <c r="AM122" s="41">
        <v>0</v>
      </c>
      <c r="AN122" s="41">
        <v>0</v>
      </c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  <c r="VG122" s="18"/>
      <c r="VH122" s="18"/>
      <c r="VI122" s="18"/>
      <c r="VJ122" s="18"/>
      <c r="VK122" s="18"/>
      <c r="VL122" s="18"/>
      <c r="VM122" s="18"/>
      <c r="VN122" s="18"/>
      <c r="VO122" s="18"/>
      <c r="VP122" s="18"/>
      <c r="VQ122" s="18"/>
      <c r="VR122" s="18"/>
      <c r="VS122" s="18"/>
      <c r="VT122" s="18"/>
      <c r="VU122" s="18"/>
      <c r="VV122" s="18"/>
      <c r="VW122" s="18"/>
      <c r="VX122" s="18"/>
      <c r="VY122" s="18"/>
      <c r="VZ122" s="18"/>
      <c r="WA122" s="18"/>
      <c r="WB122" s="18"/>
      <c r="WC122" s="18"/>
      <c r="WD122" s="18"/>
      <c r="WE122" s="18"/>
      <c r="WF122" s="18"/>
      <c r="WG122" s="18"/>
      <c r="WH122" s="18"/>
      <c r="WI122" s="18"/>
      <c r="WJ122" s="18"/>
      <c r="WK122" s="18"/>
      <c r="WL122" s="18"/>
      <c r="WM122" s="18"/>
      <c r="WN122" s="18"/>
      <c r="WO122" s="18"/>
      <c r="WP122" s="18"/>
      <c r="WQ122" s="18"/>
      <c r="WR122" s="18"/>
      <c r="WS122" s="18"/>
      <c r="WT122" s="18"/>
      <c r="WU122" s="18"/>
      <c r="WV122" s="18"/>
      <c r="WW122" s="18"/>
      <c r="WX122" s="18"/>
      <c r="WY122" s="18"/>
      <c r="WZ122" s="18"/>
      <c r="XA122" s="18"/>
      <c r="XB122" s="18"/>
      <c r="XC122" s="18"/>
      <c r="XD122" s="18"/>
      <c r="XE122" s="18"/>
      <c r="XF122" s="18"/>
      <c r="XG122" s="18"/>
      <c r="XH122" s="18"/>
      <c r="XI122" s="18"/>
      <c r="XJ122" s="18"/>
      <c r="XK122" s="18"/>
      <c r="XL122" s="18"/>
      <c r="XM122" s="18"/>
      <c r="XN122" s="18"/>
      <c r="XO122" s="18"/>
      <c r="XP122" s="18"/>
      <c r="XQ122" s="18"/>
      <c r="XR122" s="18"/>
      <c r="XS122" s="18"/>
      <c r="XT122" s="18"/>
      <c r="XU122" s="18"/>
      <c r="XV122" s="18"/>
      <c r="XW122" s="18"/>
      <c r="XX122" s="18"/>
      <c r="XY122" s="18"/>
      <c r="XZ122" s="18"/>
      <c r="YA122" s="18"/>
      <c r="YB122" s="18"/>
      <c r="YC122" s="18"/>
      <c r="YD122" s="18"/>
      <c r="YE122" s="18"/>
      <c r="YF122" s="18"/>
      <c r="YG122" s="18"/>
      <c r="YH122" s="18"/>
      <c r="YI122" s="18"/>
      <c r="YJ122" s="18"/>
      <c r="YK122" s="18"/>
      <c r="YL122" s="18"/>
      <c r="YM122" s="18"/>
      <c r="YN122" s="18"/>
      <c r="YO122" s="18"/>
      <c r="YP122" s="18"/>
      <c r="YQ122" s="18"/>
      <c r="YR122" s="18"/>
      <c r="YS122" s="18"/>
      <c r="YT122" s="18"/>
      <c r="YU122" s="18"/>
      <c r="YV122" s="18"/>
      <c r="YW122" s="18"/>
      <c r="YX122" s="18"/>
      <c r="YY122" s="18"/>
      <c r="YZ122" s="18"/>
      <c r="ZA122" s="18"/>
      <c r="ZB122" s="18"/>
      <c r="ZC122" s="18"/>
      <c r="ZD122" s="18"/>
      <c r="ZE122" s="18"/>
      <c r="ZF122" s="18"/>
      <c r="ZG122" s="18"/>
      <c r="ZH122" s="18"/>
      <c r="ZI122" s="18"/>
      <c r="ZJ122" s="18"/>
      <c r="ZK122" s="18"/>
      <c r="ZL122" s="18"/>
      <c r="ZM122" s="18"/>
      <c r="ZN122" s="18"/>
      <c r="ZO122" s="18"/>
      <c r="ZP122" s="18"/>
      <c r="ZQ122" s="18"/>
      <c r="ZR122" s="18"/>
      <c r="ZS122" s="18"/>
      <c r="ZT122" s="18"/>
      <c r="ZU122" s="18"/>
      <c r="ZV122" s="18"/>
      <c r="ZW122" s="18"/>
      <c r="ZX122" s="18"/>
      <c r="ZY122" s="18"/>
      <c r="ZZ122" s="18"/>
      <c r="AAA122" s="18"/>
      <c r="AAB122" s="18"/>
      <c r="AAC122" s="18"/>
      <c r="AAD122" s="18"/>
      <c r="AAE122" s="18"/>
      <c r="AAF122" s="18"/>
      <c r="AAG122" s="18"/>
      <c r="AAH122" s="18"/>
      <c r="AAI122" s="18"/>
      <c r="AAJ122" s="18"/>
      <c r="AAK122" s="18"/>
      <c r="AAL122" s="18"/>
      <c r="AAM122" s="18"/>
      <c r="AAN122" s="18"/>
      <c r="AAO122" s="18"/>
      <c r="AAP122" s="18"/>
      <c r="AAQ122" s="18"/>
      <c r="AAR122" s="18"/>
      <c r="AAS122" s="18"/>
      <c r="AAT122" s="18"/>
      <c r="AAU122" s="18"/>
      <c r="AAV122" s="18"/>
      <c r="AAW122" s="18"/>
      <c r="AAX122" s="18"/>
      <c r="AAY122" s="18"/>
      <c r="AAZ122" s="18"/>
      <c r="ABA122" s="18"/>
      <c r="ABB122" s="18"/>
      <c r="ABC122" s="18"/>
      <c r="ABD122" s="18"/>
      <c r="ABE122" s="18"/>
      <c r="ABF122" s="18"/>
      <c r="ABG122" s="18"/>
      <c r="ABH122" s="18"/>
      <c r="ABI122" s="18"/>
      <c r="ABJ122" s="18"/>
      <c r="ABK122" s="18"/>
      <c r="ABL122" s="18"/>
      <c r="ABM122" s="18"/>
      <c r="ABN122" s="18"/>
      <c r="ABO122" s="18"/>
      <c r="ABP122" s="18"/>
      <c r="ABQ122" s="18"/>
      <c r="ABR122" s="18"/>
      <c r="ABS122" s="18"/>
      <c r="ABT122" s="18"/>
      <c r="ABU122" s="18"/>
      <c r="ABV122" s="18"/>
      <c r="ABW122" s="18"/>
      <c r="ABX122" s="18"/>
      <c r="ABY122" s="18"/>
      <c r="ABZ122" s="18"/>
      <c r="ACA122" s="18"/>
      <c r="ACB122" s="18"/>
      <c r="ACC122" s="18"/>
      <c r="ACD122" s="18"/>
      <c r="ACE122" s="18"/>
      <c r="ACF122" s="18"/>
      <c r="ACG122" s="18"/>
      <c r="ACH122" s="18"/>
      <c r="ACI122" s="18"/>
      <c r="ACJ122" s="18"/>
      <c r="ACK122" s="18"/>
      <c r="ACL122" s="18"/>
      <c r="ACM122" s="18"/>
      <c r="ACN122" s="18"/>
      <c r="ACO122" s="18"/>
      <c r="ACP122" s="18"/>
      <c r="ACQ122" s="18"/>
      <c r="ACR122" s="18"/>
      <c r="ACS122" s="18"/>
      <c r="ACT122" s="18"/>
      <c r="ACU122" s="18"/>
      <c r="ACV122" s="18"/>
      <c r="ACW122" s="18"/>
      <c r="ACX122" s="18"/>
      <c r="ACY122" s="18"/>
      <c r="ACZ122" s="18"/>
      <c r="ADA122" s="18"/>
      <c r="ADB122" s="18"/>
      <c r="ADC122" s="18"/>
      <c r="ADD122" s="18"/>
      <c r="ADE122" s="18"/>
      <c r="ADF122" s="18"/>
      <c r="ADG122" s="18"/>
      <c r="ADH122" s="18"/>
      <c r="ADI122" s="18"/>
      <c r="ADJ122" s="18"/>
      <c r="ADK122" s="18"/>
      <c r="ADL122" s="18"/>
      <c r="ADM122" s="18"/>
      <c r="ADN122" s="18"/>
      <c r="ADO122" s="18"/>
      <c r="ADP122" s="18"/>
      <c r="ADQ122" s="18"/>
      <c r="ADR122" s="18"/>
      <c r="ADS122" s="18"/>
      <c r="ADT122" s="18"/>
      <c r="ADU122" s="18"/>
      <c r="ADV122" s="18"/>
      <c r="ADW122" s="18"/>
      <c r="ADX122" s="18"/>
      <c r="ADY122" s="18"/>
      <c r="ADZ122" s="18"/>
      <c r="AEA122" s="18"/>
      <c r="AEB122" s="18"/>
      <c r="AEC122" s="18"/>
      <c r="AED122" s="18"/>
      <c r="AEE122" s="18"/>
      <c r="AEF122" s="18"/>
      <c r="AEG122" s="18"/>
      <c r="AEH122" s="18"/>
      <c r="AEI122" s="18"/>
      <c r="AEJ122" s="18"/>
      <c r="AEK122" s="18"/>
      <c r="AEL122" s="18"/>
      <c r="AEM122" s="18"/>
      <c r="AEN122" s="18"/>
      <c r="AEO122" s="18"/>
      <c r="AEP122" s="18"/>
      <c r="AEQ122" s="18"/>
      <c r="AER122" s="18"/>
      <c r="AES122" s="18"/>
      <c r="AET122" s="18"/>
      <c r="AEU122" s="18"/>
      <c r="AEV122" s="18"/>
      <c r="AEW122" s="18"/>
      <c r="AEX122" s="18"/>
      <c r="AEY122" s="18"/>
      <c r="AEZ122" s="18"/>
      <c r="AFA122" s="18"/>
      <c r="AFB122" s="18"/>
      <c r="AFC122" s="18"/>
      <c r="AFD122" s="18"/>
      <c r="AFE122" s="18"/>
      <c r="AFF122" s="18"/>
      <c r="AFG122" s="18"/>
      <c r="AFH122" s="18"/>
      <c r="AFI122" s="18"/>
      <c r="AFJ122" s="18"/>
      <c r="AFK122" s="18"/>
      <c r="AFL122" s="18"/>
      <c r="AFM122" s="18"/>
      <c r="AFN122" s="18"/>
      <c r="AFO122" s="18"/>
      <c r="AFP122" s="18"/>
      <c r="AFQ122" s="18"/>
      <c r="AFR122" s="18"/>
      <c r="AFS122" s="18"/>
      <c r="AFT122" s="18"/>
      <c r="AFU122" s="18"/>
      <c r="AFV122" s="18"/>
      <c r="AFW122" s="18"/>
      <c r="AFX122" s="18"/>
      <c r="AFY122" s="18"/>
      <c r="AFZ122" s="18"/>
      <c r="AGA122" s="18"/>
      <c r="AGB122" s="18"/>
      <c r="AGC122" s="18"/>
      <c r="AGD122" s="18"/>
      <c r="AGE122" s="18"/>
      <c r="AGF122" s="18"/>
      <c r="AGG122" s="18"/>
      <c r="AGH122" s="18"/>
      <c r="AGI122" s="18"/>
      <c r="AGJ122" s="18"/>
      <c r="AGK122" s="18"/>
      <c r="AGL122" s="18"/>
      <c r="AGM122" s="18"/>
      <c r="AGN122" s="18"/>
      <c r="AGO122" s="18"/>
      <c r="AGP122" s="18"/>
      <c r="AGQ122" s="18"/>
      <c r="AGR122" s="18"/>
      <c r="AGS122" s="18"/>
      <c r="AGT122" s="18"/>
      <c r="AGU122" s="18"/>
      <c r="AGV122" s="18"/>
      <c r="AGW122" s="18"/>
      <c r="AGX122" s="18"/>
      <c r="AGY122" s="18"/>
      <c r="AGZ122" s="18"/>
      <c r="AHA122" s="18"/>
      <c r="AHB122" s="18"/>
      <c r="AHC122" s="18"/>
      <c r="AHD122" s="18"/>
      <c r="AHE122" s="18"/>
      <c r="AHF122" s="18"/>
      <c r="AHG122" s="18"/>
      <c r="AHH122" s="18"/>
      <c r="AHI122" s="18"/>
      <c r="AHJ122" s="18"/>
      <c r="AHK122" s="18"/>
      <c r="AHL122" s="18"/>
      <c r="AHM122" s="18"/>
      <c r="AHN122" s="18"/>
      <c r="AHO122" s="18"/>
      <c r="AHP122" s="18"/>
      <c r="AHQ122" s="18"/>
      <c r="AHR122" s="18"/>
      <c r="AHS122" s="18"/>
      <c r="AHT122" s="18"/>
      <c r="AHU122" s="18"/>
      <c r="AHV122" s="18"/>
      <c r="AHW122" s="18"/>
      <c r="AHX122" s="18"/>
      <c r="AHY122" s="18"/>
      <c r="AHZ122" s="18"/>
      <c r="AIA122" s="18"/>
      <c r="AIB122" s="18"/>
      <c r="AIC122" s="18"/>
      <c r="AID122" s="18"/>
      <c r="AIE122" s="18"/>
      <c r="AIF122" s="18"/>
      <c r="AIG122" s="18"/>
      <c r="AIH122" s="18"/>
      <c r="AII122" s="18"/>
      <c r="AIJ122" s="18"/>
      <c r="AIK122" s="18"/>
      <c r="AIL122" s="18"/>
      <c r="AIM122" s="18"/>
      <c r="AIN122" s="18"/>
      <c r="AIO122" s="18"/>
      <c r="AIP122" s="18"/>
      <c r="AIQ122" s="18"/>
      <c r="AIR122" s="18"/>
      <c r="AIS122" s="18"/>
      <c r="AIT122" s="18"/>
      <c r="AIU122" s="18"/>
      <c r="AIV122" s="18"/>
      <c r="AIW122" s="18"/>
      <c r="AIX122" s="18"/>
      <c r="AIY122" s="18"/>
      <c r="AIZ122" s="18"/>
      <c r="AJA122" s="18"/>
      <c r="AJB122" s="18"/>
      <c r="AJC122" s="18"/>
      <c r="AJD122" s="18"/>
      <c r="AJE122" s="18"/>
      <c r="AJF122" s="18"/>
      <c r="AJG122" s="18"/>
      <c r="AJH122" s="18"/>
      <c r="AJI122" s="18"/>
      <c r="AJJ122" s="18"/>
      <c r="AJK122" s="18"/>
      <c r="AJL122" s="18"/>
      <c r="AJM122" s="18"/>
      <c r="AJN122" s="18"/>
      <c r="AJO122" s="18"/>
      <c r="AJP122" s="18"/>
      <c r="AJQ122" s="18"/>
      <c r="AJR122" s="18"/>
      <c r="AJS122" s="18"/>
      <c r="AJT122" s="18"/>
      <c r="AJU122" s="18"/>
      <c r="AJV122" s="18"/>
      <c r="AJW122" s="18"/>
      <c r="AJX122" s="18"/>
      <c r="AJY122" s="18"/>
      <c r="AJZ122" s="18"/>
      <c r="AKA122" s="18"/>
      <c r="AKB122" s="18"/>
      <c r="AKC122" s="18"/>
      <c r="AKD122" s="18"/>
      <c r="AKE122" s="18"/>
      <c r="AKF122" s="18"/>
      <c r="AKG122" s="18"/>
      <c r="AKH122" s="18"/>
      <c r="AKI122" s="18"/>
      <c r="AKJ122" s="18"/>
      <c r="AKK122" s="18"/>
      <c r="AKL122" s="18"/>
      <c r="AKM122" s="18"/>
      <c r="AKN122" s="18"/>
      <c r="AKO122" s="18"/>
      <c r="AKP122" s="18"/>
      <c r="AKQ122" s="18"/>
      <c r="AKR122" s="18"/>
      <c r="AKS122" s="18"/>
      <c r="AKT122" s="18"/>
      <c r="AKU122" s="18"/>
      <c r="AKV122" s="18"/>
      <c r="AKW122" s="18"/>
      <c r="AKX122" s="18"/>
      <c r="AKY122" s="18"/>
      <c r="AKZ122" s="18"/>
      <c r="ALA122" s="18"/>
      <c r="ALB122" s="18"/>
      <c r="ALC122" s="18"/>
      <c r="ALD122" s="18"/>
      <c r="ALE122" s="18"/>
      <c r="ALF122" s="18"/>
      <c r="ALG122" s="18"/>
      <c r="ALH122" s="18"/>
      <c r="ALI122" s="18"/>
      <c r="ALJ122" s="18"/>
      <c r="ALK122" s="18"/>
      <c r="ALL122" s="18"/>
      <c r="ALM122" s="18"/>
      <c r="ALN122" s="18"/>
      <c r="ALO122" s="18"/>
      <c r="ALP122" s="18"/>
      <c r="ALQ122" s="18"/>
      <c r="ALR122" s="18"/>
      <c r="ALS122" s="18"/>
      <c r="ALT122" s="18"/>
      <c r="ALU122" s="18"/>
      <c r="ALV122" s="18"/>
      <c r="ALW122" s="18"/>
      <c r="ALX122" s="18"/>
      <c r="ALY122" s="18"/>
      <c r="ALZ122" s="18"/>
      <c r="AMA122" s="18"/>
      <c r="AMB122" s="18"/>
      <c r="AMC122" s="18"/>
      <c r="AMD122" s="18"/>
      <c r="AME122" s="18"/>
      <c r="AMF122" s="18"/>
      <c r="AMG122" s="18"/>
      <c r="AMH122" s="18"/>
      <c r="AMI122" s="18"/>
      <c r="AMJ122" s="18"/>
      <c r="AMK122" s="18"/>
    </row>
    <row r="123" spans="1:1025" s="17" customFormat="1" ht="25.5" x14ac:dyDescent="0.25">
      <c r="A123" s="56" t="s">
        <v>127</v>
      </c>
      <c r="B123" s="86" t="s">
        <v>247</v>
      </c>
      <c r="C123" s="60" t="s">
        <v>248</v>
      </c>
      <c r="D123" s="24" t="s">
        <v>64</v>
      </c>
      <c r="E123" s="41">
        <v>0</v>
      </c>
      <c r="F123" s="41">
        <v>0</v>
      </c>
      <c r="G123" s="52">
        <v>0.2</v>
      </c>
      <c r="H123" s="41">
        <v>0</v>
      </c>
      <c r="I123" s="41">
        <v>0</v>
      </c>
      <c r="J123" s="41">
        <v>0</v>
      </c>
      <c r="K123" s="41">
        <f t="shared" si="268"/>
        <v>0</v>
      </c>
      <c r="L123" s="41">
        <f t="shared" si="269"/>
        <v>0</v>
      </c>
      <c r="M123" s="41">
        <f t="shared" si="270"/>
        <v>0</v>
      </c>
      <c r="N123" s="41">
        <f t="shared" si="271"/>
        <v>0</v>
      </c>
      <c r="O123" s="41">
        <f t="shared" si="272"/>
        <v>0</v>
      </c>
      <c r="P123" s="41">
        <f t="shared" si="273"/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41">
        <v>0</v>
      </c>
      <c r="AL123" s="41">
        <v>0</v>
      </c>
      <c r="AM123" s="41">
        <v>0</v>
      </c>
      <c r="AN123" s="41">
        <v>0</v>
      </c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  <c r="IW123" s="18"/>
      <c r="IX123" s="18"/>
      <c r="IY123" s="18"/>
      <c r="IZ123" s="18"/>
      <c r="JA123" s="18"/>
      <c r="JB123" s="18"/>
      <c r="JC123" s="18"/>
      <c r="JD123" s="18"/>
      <c r="JE123" s="18"/>
      <c r="JF123" s="18"/>
      <c r="JG123" s="18"/>
      <c r="JH123" s="18"/>
      <c r="JI123" s="18"/>
      <c r="JJ123" s="18"/>
      <c r="JK123" s="18"/>
      <c r="JL123" s="18"/>
      <c r="JM123" s="18"/>
      <c r="JN123" s="18"/>
      <c r="JO123" s="18"/>
      <c r="JP123" s="18"/>
      <c r="JQ123" s="18"/>
      <c r="JR123" s="18"/>
      <c r="JS123" s="18"/>
      <c r="JT123" s="18"/>
      <c r="JU123" s="18"/>
      <c r="JV123" s="18"/>
      <c r="JW123" s="18"/>
      <c r="JX123" s="18"/>
      <c r="JY123" s="18"/>
      <c r="JZ123" s="18"/>
      <c r="KA123" s="18"/>
      <c r="KB123" s="18"/>
      <c r="KC123" s="18"/>
      <c r="KD123" s="18"/>
      <c r="KE123" s="18"/>
      <c r="KF123" s="18"/>
      <c r="KG123" s="18"/>
      <c r="KH123" s="18"/>
      <c r="KI123" s="18"/>
      <c r="KJ123" s="18"/>
      <c r="KK123" s="18"/>
      <c r="KL123" s="18"/>
      <c r="KM123" s="18"/>
      <c r="KN123" s="18"/>
      <c r="KO123" s="18"/>
      <c r="KP123" s="18"/>
      <c r="KQ123" s="18"/>
      <c r="KR123" s="18"/>
      <c r="KS123" s="18"/>
      <c r="KT123" s="18"/>
      <c r="KU123" s="18"/>
      <c r="KV123" s="18"/>
      <c r="KW123" s="18"/>
      <c r="KX123" s="18"/>
      <c r="KY123" s="18"/>
      <c r="KZ123" s="18"/>
      <c r="LA123" s="18"/>
      <c r="LB123" s="18"/>
      <c r="LC123" s="18"/>
      <c r="LD123" s="18"/>
      <c r="LE123" s="18"/>
      <c r="LF123" s="18"/>
      <c r="LG123" s="18"/>
      <c r="LH123" s="18"/>
      <c r="LI123" s="18"/>
      <c r="LJ123" s="18"/>
      <c r="LK123" s="18"/>
      <c r="LL123" s="18"/>
      <c r="LM123" s="18"/>
      <c r="LN123" s="18"/>
      <c r="LO123" s="18"/>
      <c r="LP123" s="18"/>
      <c r="LQ123" s="18"/>
      <c r="LR123" s="18"/>
      <c r="LS123" s="18"/>
      <c r="LT123" s="18"/>
      <c r="LU123" s="18"/>
      <c r="LV123" s="18"/>
      <c r="LW123" s="18"/>
      <c r="LX123" s="18"/>
      <c r="LY123" s="18"/>
      <c r="LZ123" s="18"/>
      <c r="MA123" s="18"/>
      <c r="MB123" s="18"/>
      <c r="MC123" s="18"/>
      <c r="MD123" s="18"/>
      <c r="ME123" s="18"/>
      <c r="MF123" s="18"/>
      <c r="MG123" s="18"/>
      <c r="MH123" s="18"/>
      <c r="MI123" s="18"/>
      <c r="MJ123" s="18"/>
      <c r="MK123" s="18"/>
      <c r="ML123" s="18"/>
      <c r="MM123" s="18"/>
      <c r="MN123" s="18"/>
      <c r="MO123" s="18"/>
      <c r="MP123" s="18"/>
      <c r="MQ123" s="18"/>
      <c r="MR123" s="18"/>
      <c r="MS123" s="18"/>
      <c r="MT123" s="18"/>
      <c r="MU123" s="18"/>
      <c r="MV123" s="18"/>
      <c r="MW123" s="18"/>
      <c r="MX123" s="18"/>
      <c r="MY123" s="18"/>
      <c r="MZ123" s="18"/>
      <c r="NA123" s="18"/>
      <c r="NB123" s="18"/>
      <c r="NC123" s="18"/>
      <c r="ND123" s="18"/>
      <c r="NE123" s="18"/>
      <c r="NF123" s="18"/>
      <c r="NG123" s="18"/>
      <c r="NH123" s="18"/>
      <c r="NI123" s="18"/>
      <c r="NJ123" s="18"/>
      <c r="NK123" s="18"/>
      <c r="NL123" s="18"/>
      <c r="NM123" s="18"/>
      <c r="NN123" s="18"/>
      <c r="NO123" s="18"/>
      <c r="NP123" s="18"/>
      <c r="NQ123" s="18"/>
      <c r="NR123" s="18"/>
      <c r="NS123" s="18"/>
      <c r="NT123" s="18"/>
      <c r="NU123" s="18"/>
      <c r="NV123" s="18"/>
      <c r="NW123" s="18"/>
      <c r="NX123" s="18"/>
      <c r="NY123" s="18"/>
      <c r="NZ123" s="18"/>
      <c r="OA123" s="18"/>
      <c r="OB123" s="18"/>
      <c r="OC123" s="18"/>
      <c r="OD123" s="18"/>
      <c r="OE123" s="18"/>
      <c r="OF123" s="18"/>
      <c r="OG123" s="18"/>
      <c r="OH123" s="18"/>
      <c r="OI123" s="18"/>
      <c r="OJ123" s="18"/>
      <c r="OK123" s="18"/>
      <c r="OL123" s="18"/>
      <c r="OM123" s="18"/>
      <c r="ON123" s="18"/>
      <c r="OO123" s="18"/>
      <c r="OP123" s="18"/>
      <c r="OQ123" s="18"/>
      <c r="OR123" s="18"/>
      <c r="OS123" s="18"/>
      <c r="OT123" s="18"/>
      <c r="OU123" s="18"/>
      <c r="OV123" s="18"/>
      <c r="OW123" s="18"/>
      <c r="OX123" s="18"/>
      <c r="OY123" s="18"/>
      <c r="OZ123" s="18"/>
      <c r="PA123" s="18"/>
      <c r="PB123" s="18"/>
      <c r="PC123" s="18"/>
      <c r="PD123" s="18"/>
      <c r="PE123" s="18"/>
      <c r="PF123" s="18"/>
      <c r="PG123" s="18"/>
      <c r="PH123" s="18"/>
      <c r="PI123" s="18"/>
      <c r="PJ123" s="18"/>
      <c r="PK123" s="18"/>
      <c r="PL123" s="18"/>
      <c r="PM123" s="18"/>
      <c r="PN123" s="18"/>
      <c r="PO123" s="18"/>
      <c r="PP123" s="18"/>
      <c r="PQ123" s="18"/>
      <c r="PR123" s="18"/>
      <c r="PS123" s="18"/>
      <c r="PT123" s="18"/>
      <c r="PU123" s="18"/>
      <c r="PV123" s="18"/>
      <c r="PW123" s="18"/>
      <c r="PX123" s="18"/>
      <c r="PY123" s="18"/>
      <c r="PZ123" s="18"/>
      <c r="QA123" s="18"/>
      <c r="QB123" s="18"/>
      <c r="QC123" s="18"/>
      <c r="QD123" s="18"/>
      <c r="QE123" s="18"/>
      <c r="QF123" s="18"/>
      <c r="QG123" s="18"/>
      <c r="QH123" s="18"/>
      <c r="QI123" s="18"/>
      <c r="QJ123" s="18"/>
      <c r="QK123" s="18"/>
      <c r="QL123" s="18"/>
      <c r="QM123" s="18"/>
      <c r="QN123" s="18"/>
      <c r="QO123" s="18"/>
      <c r="QP123" s="18"/>
      <c r="QQ123" s="18"/>
      <c r="QR123" s="18"/>
      <c r="QS123" s="18"/>
      <c r="QT123" s="18"/>
      <c r="QU123" s="18"/>
      <c r="QV123" s="18"/>
      <c r="QW123" s="18"/>
      <c r="QX123" s="18"/>
      <c r="QY123" s="18"/>
      <c r="QZ123" s="18"/>
      <c r="RA123" s="18"/>
      <c r="RB123" s="18"/>
      <c r="RC123" s="18"/>
      <c r="RD123" s="18"/>
      <c r="RE123" s="18"/>
      <c r="RF123" s="18"/>
      <c r="RG123" s="18"/>
      <c r="RH123" s="18"/>
      <c r="RI123" s="18"/>
      <c r="RJ123" s="18"/>
      <c r="RK123" s="18"/>
      <c r="RL123" s="18"/>
      <c r="RM123" s="18"/>
      <c r="RN123" s="18"/>
      <c r="RO123" s="18"/>
      <c r="RP123" s="18"/>
      <c r="RQ123" s="18"/>
      <c r="RR123" s="18"/>
      <c r="RS123" s="18"/>
      <c r="RT123" s="18"/>
      <c r="RU123" s="18"/>
      <c r="RV123" s="18"/>
      <c r="RW123" s="18"/>
      <c r="RX123" s="18"/>
      <c r="RY123" s="18"/>
      <c r="RZ123" s="18"/>
      <c r="SA123" s="18"/>
      <c r="SB123" s="18"/>
      <c r="SC123" s="18"/>
      <c r="SD123" s="18"/>
      <c r="SE123" s="18"/>
      <c r="SF123" s="18"/>
      <c r="SG123" s="18"/>
      <c r="SH123" s="18"/>
      <c r="SI123" s="18"/>
      <c r="SJ123" s="18"/>
      <c r="SK123" s="18"/>
      <c r="SL123" s="18"/>
      <c r="SM123" s="18"/>
      <c r="SN123" s="18"/>
      <c r="SO123" s="18"/>
      <c r="SP123" s="18"/>
      <c r="SQ123" s="18"/>
      <c r="SR123" s="18"/>
      <c r="SS123" s="18"/>
      <c r="ST123" s="18"/>
      <c r="SU123" s="18"/>
      <c r="SV123" s="18"/>
      <c r="SW123" s="18"/>
      <c r="SX123" s="18"/>
      <c r="SY123" s="18"/>
      <c r="SZ123" s="18"/>
      <c r="TA123" s="18"/>
      <c r="TB123" s="18"/>
      <c r="TC123" s="18"/>
      <c r="TD123" s="18"/>
      <c r="TE123" s="18"/>
      <c r="TF123" s="18"/>
      <c r="TG123" s="18"/>
      <c r="TH123" s="18"/>
      <c r="TI123" s="18"/>
      <c r="TJ123" s="18"/>
      <c r="TK123" s="18"/>
      <c r="TL123" s="18"/>
      <c r="TM123" s="18"/>
      <c r="TN123" s="18"/>
      <c r="TO123" s="18"/>
      <c r="TP123" s="18"/>
      <c r="TQ123" s="18"/>
      <c r="TR123" s="18"/>
      <c r="TS123" s="18"/>
      <c r="TT123" s="18"/>
      <c r="TU123" s="18"/>
      <c r="TV123" s="18"/>
      <c r="TW123" s="18"/>
      <c r="TX123" s="18"/>
      <c r="TY123" s="18"/>
      <c r="TZ123" s="18"/>
      <c r="UA123" s="18"/>
      <c r="UB123" s="18"/>
      <c r="UC123" s="18"/>
      <c r="UD123" s="18"/>
      <c r="UE123" s="18"/>
      <c r="UF123" s="18"/>
      <c r="UG123" s="18"/>
      <c r="UH123" s="18"/>
      <c r="UI123" s="18"/>
      <c r="UJ123" s="18"/>
      <c r="UK123" s="18"/>
      <c r="UL123" s="18"/>
      <c r="UM123" s="18"/>
      <c r="UN123" s="18"/>
      <c r="UO123" s="18"/>
      <c r="UP123" s="18"/>
      <c r="UQ123" s="18"/>
      <c r="UR123" s="18"/>
      <c r="US123" s="18"/>
      <c r="UT123" s="18"/>
      <c r="UU123" s="18"/>
      <c r="UV123" s="18"/>
      <c r="UW123" s="18"/>
      <c r="UX123" s="18"/>
      <c r="UY123" s="18"/>
      <c r="UZ123" s="18"/>
      <c r="VA123" s="18"/>
      <c r="VB123" s="18"/>
      <c r="VC123" s="18"/>
      <c r="VD123" s="18"/>
      <c r="VE123" s="18"/>
      <c r="VF123" s="18"/>
      <c r="VG123" s="18"/>
      <c r="VH123" s="18"/>
      <c r="VI123" s="18"/>
      <c r="VJ123" s="18"/>
      <c r="VK123" s="18"/>
      <c r="VL123" s="18"/>
      <c r="VM123" s="18"/>
      <c r="VN123" s="18"/>
      <c r="VO123" s="18"/>
      <c r="VP123" s="18"/>
      <c r="VQ123" s="18"/>
      <c r="VR123" s="18"/>
      <c r="VS123" s="18"/>
      <c r="VT123" s="18"/>
      <c r="VU123" s="18"/>
      <c r="VV123" s="18"/>
      <c r="VW123" s="18"/>
      <c r="VX123" s="18"/>
      <c r="VY123" s="18"/>
      <c r="VZ123" s="18"/>
      <c r="WA123" s="18"/>
      <c r="WB123" s="18"/>
      <c r="WC123" s="18"/>
      <c r="WD123" s="18"/>
      <c r="WE123" s="18"/>
      <c r="WF123" s="18"/>
      <c r="WG123" s="18"/>
      <c r="WH123" s="18"/>
      <c r="WI123" s="18"/>
      <c r="WJ123" s="18"/>
      <c r="WK123" s="18"/>
      <c r="WL123" s="18"/>
      <c r="WM123" s="18"/>
      <c r="WN123" s="18"/>
      <c r="WO123" s="18"/>
      <c r="WP123" s="18"/>
      <c r="WQ123" s="18"/>
      <c r="WR123" s="18"/>
      <c r="WS123" s="18"/>
      <c r="WT123" s="18"/>
      <c r="WU123" s="18"/>
      <c r="WV123" s="18"/>
      <c r="WW123" s="18"/>
      <c r="WX123" s="18"/>
      <c r="WY123" s="18"/>
      <c r="WZ123" s="18"/>
      <c r="XA123" s="18"/>
      <c r="XB123" s="18"/>
      <c r="XC123" s="18"/>
      <c r="XD123" s="18"/>
      <c r="XE123" s="18"/>
      <c r="XF123" s="18"/>
      <c r="XG123" s="18"/>
      <c r="XH123" s="18"/>
      <c r="XI123" s="18"/>
      <c r="XJ123" s="18"/>
      <c r="XK123" s="18"/>
      <c r="XL123" s="18"/>
      <c r="XM123" s="18"/>
      <c r="XN123" s="18"/>
      <c r="XO123" s="18"/>
      <c r="XP123" s="18"/>
      <c r="XQ123" s="18"/>
      <c r="XR123" s="18"/>
      <c r="XS123" s="18"/>
      <c r="XT123" s="18"/>
      <c r="XU123" s="18"/>
      <c r="XV123" s="18"/>
      <c r="XW123" s="18"/>
      <c r="XX123" s="18"/>
      <c r="XY123" s="18"/>
      <c r="XZ123" s="18"/>
      <c r="YA123" s="18"/>
      <c r="YB123" s="18"/>
      <c r="YC123" s="18"/>
      <c r="YD123" s="18"/>
      <c r="YE123" s="18"/>
      <c r="YF123" s="18"/>
      <c r="YG123" s="18"/>
      <c r="YH123" s="18"/>
      <c r="YI123" s="18"/>
      <c r="YJ123" s="18"/>
      <c r="YK123" s="18"/>
      <c r="YL123" s="18"/>
      <c r="YM123" s="18"/>
      <c r="YN123" s="18"/>
      <c r="YO123" s="18"/>
      <c r="YP123" s="18"/>
      <c r="YQ123" s="18"/>
      <c r="YR123" s="18"/>
      <c r="YS123" s="18"/>
      <c r="YT123" s="18"/>
      <c r="YU123" s="18"/>
      <c r="YV123" s="18"/>
      <c r="YW123" s="18"/>
      <c r="YX123" s="18"/>
      <c r="YY123" s="18"/>
      <c r="YZ123" s="18"/>
      <c r="ZA123" s="18"/>
      <c r="ZB123" s="18"/>
      <c r="ZC123" s="18"/>
      <c r="ZD123" s="18"/>
      <c r="ZE123" s="18"/>
      <c r="ZF123" s="18"/>
      <c r="ZG123" s="18"/>
      <c r="ZH123" s="18"/>
      <c r="ZI123" s="18"/>
      <c r="ZJ123" s="18"/>
      <c r="ZK123" s="18"/>
      <c r="ZL123" s="18"/>
      <c r="ZM123" s="18"/>
      <c r="ZN123" s="18"/>
      <c r="ZO123" s="18"/>
      <c r="ZP123" s="18"/>
      <c r="ZQ123" s="18"/>
      <c r="ZR123" s="18"/>
      <c r="ZS123" s="18"/>
      <c r="ZT123" s="18"/>
      <c r="ZU123" s="18"/>
      <c r="ZV123" s="18"/>
      <c r="ZW123" s="18"/>
      <c r="ZX123" s="18"/>
      <c r="ZY123" s="18"/>
      <c r="ZZ123" s="18"/>
      <c r="AAA123" s="18"/>
      <c r="AAB123" s="18"/>
      <c r="AAC123" s="18"/>
      <c r="AAD123" s="18"/>
      <c r="AAE123" s="18"/>
      <c r="AAF123" s="18"/>
      <c r="AAG123" s="18"/>
      <c r="AAH123" s="18"/>
      <c r="AAI123" s="18"/>
      <c r="AAJ123" s="18"/>
      <c r="AAK123" s="18"/>
      <c r="AAL123" s="18"/>
      <c r="AAM123" s="18"/>
      <c r="AAN123" s="18"/>
      <c r="AAO123" s="18"/>
      <c r="AAP123" s="18"/>
      <c r="AAQ123" s="18"/>
      <c r="AAR123" s="18"/>
      <c r="AAS123" s="18"/>
      <c r="AAT123" s="18"/>
      <c r="AAU123" s="18"/>
      <c r="AAV123" s="18"/>
      <c r="AAW123" s="18"/>
      <c r="AAX123" s="18"/>
      <c r="AAY123" s="18"/>
      <c r="AAZ123" s="18"/>
      <c r="ABA123" s="18"/>
      <c r="ABB123" s="18"/>
      <c r="ABC123" s="18"/>
      <c r="ABD123" s="18"/>
      <c r="ABE123" s="18"/>
      <c r="ABF123" s="18"/>
      <c r="ABG123" s="18"/>
      <c r="ABH123" s="18"/>
      <c r="ABI123" s="18"/>
      <c r="ABJ123" s="18"/>
      <c r="ABK123" s="18"/>
      <c r="ABL123" s="18"/>
      <c r="ABM123" s="18"/>
      <c r="ABN123" s="18"/>
      <c r="ABO123" s="18"/>
      <c r="ABP123" s="18"/>
      <c r="ABQ123" s="18"/>
      <c r="ABR123" s="18"/>
      <c r="ABS123" s="18"/>
      <c r="ABT123" s="18"/>
      <c r="ABU123" s="18"/>
      <c r="ABV123" s="18"/>
      <c r="ABW123" s="18"/>
      <c r="ABX123" s="18"/>
      <c r="ABY123" s="18"/>
      <c r="ABZ123" s="18"/>
      <c r="ACA123" s="18"/>
      <c r="ACB123" s="18"/>
      <c r="ACC123" s="18"/>
      <c r="ACD123" s="18"/>
      <c r="ACE123" s="18"/>
      <c r="ACF123" s="18"/>
      <c r="ACG123" s="18"/>
      <c r="ACH123" s="18"/>
      <c r="ACI123" s="18"/>
      <c r="ACJ123" s="18"/>
      <c r="ACK123" s="18"/>
      <c r="ACL123" s="18"/>
      <c r="ACM123" s="18"/>
      <c r="ACN123" s="18"/>
      <c r="ACO123" s="18"/>
      <c r="ACP123" s="18"/>
      <c r="ACQ123" s="18"/>
      <c r="ACR123" s="18"/>
      <c r="ACS123" s="18"/>
      <c r="ACT123" s="18"/>
      <c r="ACU123" s="18"/>
      <c r="ACV123" s="18"/>
      <c r="ACW123" s="18"/>
      <c r="ACX123" s="18"/>
      <c r="ACY123" s="18"/>
      <c r="ACZ123" s="18"/>
      <c r="ADA123" s="18"/>
      <c r="ADB123" s="18"/>
      <c r="ADC123" s="18"/>
      <c r="ADD123" s="18"/>
      <c r="ADE123" s="18"/>
      <c r="ADF123" s="18"/>
      <c r="ADG123" s="18"/>
      <c r="ADH123" s="18"/>
      <c r="ADI123" s="18"/>
      <c r="ADJ123" s="18"/>
      <c r="ADK123" s="18"/>
      <c r="ADL123" s="18"/>
      <c r="ADM123" s="18"/>
      <c r="ADN123" s="18"/>
      <c r="ADO123" s="18"/>
      <c r="ADP123" s="18"/>
      <c r="ADQ123" s="18"/>
      <c r="ADR123" s="18"/>
      <c r="ADS123" s="18"/>
      <c r="ADT123" s="18"/>
      <c r="ADU123" s="18"/>
      <c r="ADV123" s="18"/>
      <c r="ADW123" s="18"/>
      <c r="ADX123" s="18"/>
      <c r="ADY123" s="18"/>
      <c r="ADZ123" s="18"/>
      <c r="AEA123" s="18"/>
      <c r="AEB123" s="18"/>
      <c r="AEC123" s="18"/>
      <c r="AED123" s="18"/>
      <c r="AEE123" s="18"/>
      <c r="AEF123" s="18"/>
      <c r="AEG123" s="18"/>
      <c r="AEH123" s="18"/>
      <c r="AEI123" s="18"/>
      <c r="AEJ123" s="18"/>
      <c r="AEK123" s="18"/>
      <c r="AEL123" s="18"/>
      <c r="AEM123" s="18"/>
      <c r="AEN123" s="18"/>
      <c r="AEO123" s="18"/>
      <c r="AEP123" s="18"/>
      <c r="AEQ123" s="18"/>
      <c r="AER123" s="18"/>
      <c r="AES123" s="18"/>
      <c r="AET123" s="18"/>
      <c r="AEU123" s="18"/>
      <c r="AEV123" s="18"/>
      <c r="AEW123" s="18"/>
      <c r="AEX123" s="18"/>
      <c r="AEY123" s="18"/>
      <c r="AEZ123" s="18"/>
      <c r="AFA123" s="18"/>
      <c r="AFB123" s="18"/>
      <c r="AFC123" s="18"/>
      <c r="AFD123" s="18"/>
      <c r="AFE123" s="18"/>
      <c r="AFF123" s="18"/>
      <c r="AFG123" s="18"/>
      <c r="AFH123" s="18"/>
      <c r="AFI123" s="18"/>
      <c r="AFJ123" s="18"/>
      <c r="AFK123" s="18"/>
      <c r="AFL123" s="18"/>
      <c r="AFM123" s="18"/>
      <c r="AFN123" s="18"/>
      <c r="AFO123" s="18"/>
      <c r="AFP123" s="18"/>
      <c r="AFQ123" s="18"/>
      <c r="AFR123" s="18"/>
      <c r="AFS123" s="18"/>
      <c r="AFT123" s="18"/>
      <c r="AFU123" s="18"/>
      <c r="AFV123" s="18"/>
      <c r="AFW123" s="18"/>
      <c r="AFX123" s="18"/>
      <c r="AFY123" s="18"/>
      <c r="AFZ123" s="18"/>
      <c r="AGA123" s="18"/>
      <c r="AGB123" s="18"/>
      <c r="AGC123" s="18"/>
      <c r="AGD123" s="18"/>
      <c r="AGE123" s="18"/>
      <c r="AGF123" s="18"/>
      <c r="AGG123" s="18"/>
      <c r="AGH123" s="18"/>
      <c r="AGI123" s="18"/>
      <c r="AGJ123" s="18"/>
      <c r="AGK123" s="18"/>
      <c r="AGL123" s="18"/>
      <c r="AGM123" s="18"/>
      <c r="AGN123" s="18"/>
      <c r="AGO123" s="18"/>
      <c r="AGP123" s="18"/>
      <c r="AGQ123" s="18"/>
      <c r="AGR123" s="18"/>
      <c r="AGS123" s="18"/>
      <c r="AGT123" s="18"/>
      <c r="AGU123" s="18"/>
      <c r="AGV123" s="18"/>
      <c r="AGW123" s="18"/>
      <c r="AGX123" s="18"/>
      <c r="AGY123" s="18"/>
      <c r="AGZ123" s="18"/>
      <c r="AHA123" s="18"/>
      <c r="AHB123" s="18"/>
      <c r="AHC123" s="18"/>
      <c r="AHD123" s="18"/>
      <c r="AHE123" s="18"/>
      <c r="AHF123" s="18"/>
      <c r="AHG123" s="18"/>
      <c r="AHH123" s="18"/>
      <c r="AHI123" s="18"/>
      <c r="AHJ123" s="18"/>
      <c r="AHK123" s="18"/>
      <c r="AHL123" s="18"/>
      <c r="AHM123" s="18"/>
      <c r="AHN123" s="18"/>
      <c r="AHO123" s="18"/>
      <c r="AHP123" s="18"/>
      <c r="AHQ123" s="18"/>
      <c r="AHR123" s="18"/>
      <c r="AHS123" s="18"/>
      <c r="AHT123" s="18"/>
      <c r="AHU123" s="18"/>
      <c r="AHV123" s="18"/>
      <c r="AHW123" s="18"/>
      <c r="AHX123" s="18"/>
      <c r="AHY123" s="18"/>
      <c r="AHZ123" s="18"/>
      <c r="AIA123" s="18"/>
      <c r="AIB123" s="18"/>
      <c r="AIC123" s="18"/>
      <c r="AID123" s="18"/>
      <c r="AIE123" s="18"/>
      <c r="AIF123" s="18"/>
      <c r="AIG123" s="18"/>
      <c r="AIH123" s="18"/>
      <c r="AII123" s="18"/>
      <c r="AIJ123" s="18"/>
      <c r="AIK123" s="18"/>
      <c r="AIL123" s="18"/>
      <c r="AIM123" s="18"/>
      <c r="AIN123" s="18"/>
      <c r="AIO123" s="18"/>
      <c r="AIP123" s="18"/>
      <c r="AIQ123" s="18"/>
      <c r="AIR123" s="18"/>
      <c r="AIS123" s="18"/>
      <c r="AIT123" s="18"/>
      <c r="AIU123" s="18"/>
      <c r="AIV123" s="18"/>
      <c r="AIW123" s="18"/>
      <c r="AIX123" s="18"/>
      <c r="AIY123" s="18"/>
      <c r="AIZ123" s="18"/>
      <c r="AJA123" s="18"/>
      <c r="AJB123" s="18"/>
      <c r="AJC123" s="18"/>
      <c r="AJD123" s="18"/>
      <c r="AJE123" s="18"/>
      <c r="AJF123" s="18"/>
      <c r="AJG123" s="18"/>
      <c r="AJH123" s="18"/>
      <c r="AJI123" s="18"/>
      <c r="AJJ123" s="18"/>
      <c r="AJK123" s="18"/>
      <c r="AJL123" s="18"/>
      <c r="AJM123" s="18"/>
      <c r="AJN123" s="18"/>
      <c r="AJO123" s="18"/>
      <c r="AJP123" s="18"/>
      <c r="AJQ123" s="18"/>
      <c r="AJR123" s="18"/>
      <c r="AJS123" s="18"/>
      <c r="AJT123" s="18"/>
      <c r="AJU123" s="18"/>
      <c r="AJV123" s="18"/>
      <c r="AJW123" s="18"/>
      <c r="AJX123" s="18"/>
      <c r="AJY123" s="18"/>
      <c r="AJZ123" s="18"/>
      <c r="AKA123" s="18"/>
      <c r="AKB123" s="18"/>
      <c r="AKC123" s="18"/>
      <c r="AKD123" s="18"/>
      <c r="AKE123" s="18"/>
      <c r="AKF123" s="18"/>
      <c r="AKG123" s="18"/>
      <c r="AKH123" s="18"/>
      <c r="AKI123" s="18"/>
      <c r="AKJ123" s="18"/>
      <c r="AKK123" s="18"/>
      <c r="AKL123" s="18"/>
      <c r="AKM123" s="18"/>
      <c r="AKN123" s="18"/>
      <c r="AKO123" s="18"/>
      <c r="AKP123" s="18"/>
      <c r="AKQ123" s="18"/>
      <c r="AKR123" s="18"/>
      <c r="AKS123" s="18"/>
      <c r="AKT123" s="18"/>
      <c r="AKU123" s="18"/>
      <c r="AKV123" s="18"/>
      <c r="AKW123" s="18"/>
      <c r="AKX123" s="18"/>
      <c r="AKY123" s="18"/>
      <c r="AKZ123" s="18"/>
      <c r="ALA123" s="18"/>
      <c r="ALB123" s="18"/>
      <c r="ALC123" s="18"/>
      <c r="ALD123" s="18"/>
      <c r="ALE123" s="18"/>
      <c r="ALF123" s="18"/>
      <c r="ALG123" s="18"/>
      <c r="ALH123" s="18"/>
      <c r="ALI123" s="18"/>
      <c r="ALJ123" s="18"/>
      <c r="ALK123" s="18"/>
      <c r="ALL123" s="18"/>
      <c r="ALM123" s="18"/>
      <c r="ALN123" s="18"/>
      <c r="ALO123" s="18"/>
      <c r="ALP123" s="18"/>
      <c r="ALQ123" s="18"/>
      <c r="ALR123" s="18"/>
      <c r="ALS123" s="18"/>
      <c r="ALT123" s="18"/>
      <c r="ALU123" s="18"/>
      <c r="ALV123" s="18"/>
      <c r="ALW123" s="18"/>
      <c r="ALX123" s="18"/>
      <c r="ALY123" s="18"/>
      <c r="ALZ123" s="18"/>
      <c r="AMA123" s="18"/>
      <c r="AMB123" s="18"/>
      <c r="AMC123" s="18"/>
      <c r="AMD123" s="18"/>
      <c r="AME123" s="18"/>
      <c r="AMF123" s="18"/>
      <c r="AMG123" s="18"/>
      <c r="AMH123" s="18"/>
      <c r="AMI123" s="18"/>
      <c r="AMJ123" s="18"/>
      <c r="AMK123" s="18"/>
    </row>
    <row r="124" spans="1:1025" s="17" customFormat="1" ht="38.25" x14ac:dyDescent="0.25">
      <c r="A124" s="56" t="s">
        <v>127</v>
      </c>
      <c r="B124" s="86" t="s">
        <v>249</v>
      </c>
      <c r="C124" s="60" t="s">
        <v>250</v>
      </c>
      <c r="D124" s="24" t="s">
        <v>64</v>
      </c>
      <c r="E124" s="41">
        <v>0</v>
      </c>
      <c r="F124" s="41">
        <v>0</v>
      </c>
      <c r="G124" s="52">
        <v>0</v>
      </c>
      <c r="H124" s="41">
        <v>0</v>
      </c>
      <c r="I124" s="41">
        <v>0</v>
      </c>
      <c r="J124" s="41">
        <v>0</v>
      </c>
      <c r="K124" s="41">
        <f t="shared" si="268"/>
        <v>0</v>
      </c>
      <c r="L124" s="41">
        <f t="shared" si="269"/>
        <v>0</v>
      </c>
      <c r="M124" s="41">
        <f t="shared" si="270"/>
        <v>0</v>
      </c>
      <c r="N124" s="41">
        <f t="shared" si="271"/>
        <v>0</v>
      </c>
      <c r="O124" s="41">
        <f t="shared" si="272"/>
        <v>0</v>
      </c>
      <c r="P124" s="41">
        <f t="shared" si="273"/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1">
        <v>0</v>
      </c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18"/>
      <c r="IV124" s="18"/>
      <c r="IW124" s="18"/>
      <c r="IX124" s="18"/>
      <c r="IY124" s="18"/>
      <c r="IZ124" s="18"/>
      <c r="JA124" s="18"/>
      <c r="JB124" s="18"/>
      <c r="JC124" s="18"/>
      <c r="JD124" s="18"/>
      <c r="JE124" s="18"/>
      <c r="JF124" s="18"/>
      <c r="JG124" s="18"/>
      <c r="JH124" s="18"/>
      <c r="JI124" s="18"/>
      <c r="JJ124" s="18"/>
      <c r="JK124" s="18"/>
      <c r="JL124" s="18"/>
      <c r="JM124" s="18"/>
      <c r="JN124" s="18"/>
      <c r="JO124" s="18"/>
      <c r="JP124" s="18"/>
      <c r="JQ124" s="18"/>
      <c r="JR124" s="18"/>
      <c r="JS124" s="18"/>
      <c r="JT124" s="18"/>
      <c r="JU124" s="18"/>
      <c r="JV124" s="18"/>
      <c r="JW124" s="18"/>
      <c r="JX124" s="18"/>
      <c r="JY124" s="18"/>
      <c r="JZ124" s="18"/>
      <c r="KA124" s="18"/>
      <c r="KB124" s="18"/>
      <c r="KC124" s="18"/>
      <c r="KD124" s="18"/>
      <c r="KE124" s="18"/>
      <c r="KF124" s="18"/>
      <c r="KG124" s="18"/>
      <c r="KH124" s="18"/>
      <c r="KI124" s="18"/>
      <c r="KJ124" s="18"/>
      <c r="KK124" s="18"/>
      <c r="KL124" s="18"/>
      <c r="KM124" s="18"/>
      <c r="KN124" s="18"/>
      <c r="KO124" s="18"/>
      <c r="KP124" s="18"/>
      <c r="KQ124" s="18"/>
      <c r="KR124" s="18"/>
      <c r="KS124" s="18"/>
      <c r="KT124" s="18"/>
      <c r="KU124" s="18"/>
      <c r="KV124" s="18"/>
      <c r="KW124" s="18"/>
      <c r="KX124" s="18"/>
      <c r="KY124" s="18"/>
      <c r="KZ124" s="18"/>
      <c r="LA124" s="18"/>
      <c r="LB124" s="18"/>
      <c r="LC124" s="18"/>
      <c r="LD124" s="18"/>
      <c r="LE124" s="18"/>
      <c r="LF124" s="18"/>
      <c r="LG124" s="18"/>
      <c r="LH124" s="18"/>
      <c r="LI124" s="18"/>
      <c r="LJ124" s="18"/>
      <c r="LK124" s="18"/>
      <c r="LL124" s="18"/>
      <c r="LM124" s="18"/>
      <c r="LN124" s="18"/>
      <c r="LO124" s="18"/>
      <c r="LP124" s="18"/>
      <c r="LQ124" s="18"/>
      <c r="LR124" s="18"/>
      <c r="LS124" s="18"/>
      <c r="LT124" s="18"/>
      <c r="LU124" s="18"/>
      <c r="LV124" s="18"/>
      <c r="LW124" s="18"/>
      <c r="LX124" s="18"/>
      <c r="LY124" s="18"/>
      <c r="LZ124" s="18"/>
      <c r="MA124" s="18"/>
      <c r="MB124" s="18"/>
      <c r="MC124" s="18"/>
      <c r="MD124" s="18"/>
      <c r="ME124" s="18"/>
      <c r="MF124" s="18"/>
      <c r="MG124" s="18"/>
      <c r="MH124" s="18"/>
      <c r="MI124" s="18"/>
      <c r="MJ124" s="18"/>
      <c r="MK124" s="18"/>
      <c r="ML124" s="18"/>
      <c r="MM124" s="18"/>
      <c r="MN124" s="18"/>
      <c r="MO124" s="18"/>
      <c r="MP124" s="18"/>
      <c r="MQ124" s="18"/>
      <c r="MR124" s="18"/>
      <c r="MS124" s="18"/>
      <c r="MT124" s="18"/>
      <c r="MU124" s="18"/>
      <c r="MV124" s="18"/>
      <c r="MW124" s="18"/>
      <c r="MX124" s="18"/>
      <c r="MY124" s="18"/>
      <c r="MZ124" s="18"/>
      <c r="NA124" s="18"/>
      <c r="NB124" s="18"/>
      <c r="NC124" s="18"/>
      <c r="ND124" s="18"/>
      <c r="NE124" s="18"/>
      <c r="NF124" s="18"/>
      <c r="NG124" s="18"/>
      <c r="NH124" s="18"/>
      <c r="NI124" s="18"/>
      <c r="NJ124" s="18"/>
      <c r="NK124" s="18"/>
      <c r="NL124" s="18"/>
      <c r="NM124" s="18"/>
      <c r="NN124" s="18"/>
      <c r="NO124" s="18"/>
      <c r="NP124" s="18"/>
      <c r="NQ124" s="18"/>
      <c r="NR124" s="18"/>
      <c r="NS124" s="18"/>
      <c r="NT124" s="18"/>
      <c r="NU124" s="18"/>
      <c r="NV124" s="18"/>
      <c r="NW124" s="18"/>
      <c r="NX124" s="18"/>
      <c r="NY124" s="18"/>
      <c r="NZ124" s="18"/>
      <c r="OA124" s="18"/>
      <c r="OB124" s="18"/>
      <c r="OC124" s="18"/>
      <c r="OD124" s="18"/>
      <c r="OE124" s="18"/>
      <c r="OF124" s="18"/>
      <c r="OG124" s="18"/>
      <c r="OH124" s="18"/>
      <c r="OI124" s="18"/>
      <c r="OJ124" s="18"/>
      <c r="OK124" s="18"/>
      <c r="OL124" s="18"/>
      <c r="OM124" s="18"/>
      <c r="ON124" s="18"/>
      <c r="OO124" s="18"/>
      <c r="OP124" s="18"/>
      <c r="OQ124" s="18"/>
      <c r="OR124" s="18"/>
      <c r="OS124" s="18"/>
      <c r="OT124" s="18"/>
      <c r="OU124" s="18"/>
      <c r="OV124" s="18"/>
      <c r="OW124" s="18"/>
      <c r="OX124" s="18"/>
      <c r="OY124" s="18"/>
      <c r="OZ124" s="18"/>
      <c r="PA124" s="18"/>
      <c r="PB124" s="18"/>
      <c r="PC124" s="18"/>
      <c r="PD124" s="18"/>
      <c r="PE124" s="18"/>
      <c r="PF124" s="18"/>
      <c r="PG124" s="18"/>
      <c r="PH124" s="18"/>
      <c r="PI124" s="18"/>
      <c r="PJ124" s="18"/>
      <c r="PK124" s="18"/>
      <c r="PL124" s="18"/>
      <c r="PM124" s="18"/>
      <c r="PN124" s="18"/>
      <c r="PO124" s="18"/>
      <c r="PP124" s="18"/>
      <c r="PQ124" s="18"/>
      <c r="PR124" s="18"/>
      <c r="PS124" s="18"/>
      <c r="PT124" s="18"/>
      <c r="PU124" s="18"/>
      <c r="PV124" s="18"/>
      <c r="PW124" s="18"/>
      <c r="PX124" s="18"/>
      <c r="PY124" s="18"/>
      <c r="PZ124" s="18"/>
      <c r="QA124" s="18"/>
      <c r="QB124" s="18"/>
      <c r="QC124" s="18"/>
      <c r="QD124" s="18"/>
      <c r="QE124" s="18"/>
      <c r="QF124" s="18"/>
      <c r="QG124" s="18"/>
      <c r="QH124" s="18"/>
      <c r="QI124" s="18"/>
      <c r="QJ124" s="18"/>
      <c r="QK124" s="18"/>
      <c r="QL124" s="18"/>
      <c r="QM124" s="18"/>
      <c r="QN124" s="18"/>
      <c r="QO124" s="18"/>
      <c r="QP124" s="18"/>
      <c r="QQ124" s="18"/>
      <c r="QR124" s="18"/>
      <c r="QS124" s="18"/>
      <c r="QT124" s="18"/>
      <c r="QU124" s="18"/>
      <c r="QV124" s="18"/>
      <c r="QW124" s="18"/>
      <c r="QX124" s="18"/>
      <c r="QY124" s="18"/>
      <c r="QZ124" s="18"/>
      <c r="RA124" s="18"/>
      <c r="RB124" s="18"/>
      <c r="RC124" s="18"/>
      <c r="RD124" s="18"/>
      <c r="RE124" s="18"/>
      <c r="RF124" s="18"/>
      <c r="RG124" s="18"/>
      <c r="RH124" s="18"/>
      <c r="RI124" s="18"/>
      <c r="RJ124" s="18"/>
      <c r="RK124" s="18"/>
      <c r="RL124" s="18"/>
      <c r="RM124" s="18"/>
      <c r="RN124" s="18"/>
      <c r="RO124" s="18"/>
      <c r="RP124" s="18"/>
      <c r="RQ124" s="18"/>
      <c r="RR124" s="18"/>
      <c r="RS124" s="18"/>
      <c r="RT124" s="18"/>
      <c r="RU124" s="18"/>
      <c r="RV124" s="18"/>
      <c r="RW124" s="18"/>
      <c r="RX124" s="18"/>
      <c r="RY124" s="18"/>
      <c r="RZ124" s="18"/>
      <c r="SA124" s="18"/>
      <c r="SB124" s="18"/>
      <c r="SC124" s="18"/>
      <c r="SD124" s="18"/>
      <c r="SE124" s="18"/>
      <c r="SF124" s="18"/>
      <c r="SG124" s="18"/>
      <c r="SH124" s="18"/>
      <c r="SI124" s="18"/>
      <c r="SJ124" s="18"/>
      <c r="SK124" s="18"/>
      <c r="SL124" s="18"/>
      <c r="SM124" s="18"/>
      <c r="SN124" s="18"/>
      <c r="SO124" s="18"/>
      <c r="SP124" s="18"/>
      <c r="SQ124" s="18"/>
      <c r="SR124" s="18"/>
      <c r="SS124" s="18"/>
      <c r="ST124" s="18"/>
      <c r="SU124" s="18"/>
      <c r="SV124" s="18"/>
      <c r="SW124" s="18"/>
      <c r="SX124" s="18"/>
      <c r="SY124" s="18"/>
      <c r="SZ124" s="18"/>
      <c r="TA124" s="18"/>
      <c r="TB124" s="18"/>
      <c r="TC124" s="18"/>
      <c r="TD124" s="18"/>
      <c r="TE124" s="18"/>
      <c r="TF124" s="18"/>
      <c r="TG124" s="18"/>
      <c r="TH124" s="18"/>
      <c r="TI124" s="18"/>
      <c r="TJ124" s="18"/>
      <c r="TK124" s="18"/>
      <c r="TL124" s="18"/>
      <c r="TM124" s="18"/>
      <c r="TN124" s="18"/>
      <c r="TO124" s="18"/>
      <c r="TP124" s="18"/>
      <c r="TQ124" s="18"/>
      <c r="TR124" s="18"/>
      <c r="TS124" s="18"/>
      <c r="TT124" s="18"/>
      <c r="TU124" s="18"/>
      <c r="TV124" s="18"/>
      <c r="TW124" s="18"/>
      <c r="TX124" s="18"/>
      <c r="TY124" s="18"/>
      <c r="TZ124" s="18"/>
      <c r="UA124" s="18"/>
      <c r="UB124" s="18"/>
      <c r="UC124" s="18"/>
      <c r="UD124" s="18"/>
      <c r="UE124" s="18"/>
      <c r="UF124" s="18"/>
      <c r="UG124" s="18"/>
      <c r="UH124" s="18"/>
      <c r="UI124" s="18"/>
      <c r="UJ124" s="18"/>
      <c r="UK124" s="18"/>
      <c r="UL124" s="18"/>
      <c r="UM124" s="18"/>
      <c r="UN124" s="18"/>
      <c r="UO124" s="18"/>
      <c r="UP124" s="18"/>
      <c r="UQ124" s="18"/>
      <c r="UR124" s="18"/>
      <c r="US124" s="18"/>
      <c r="UT124" s="18"/>
      <c r="UU124" s="18"/>
      <c r="UV124" s="18"/>
      <c r="UW124" s="18"/>
      <c r="UX124" s="18"/>
      <c r="UY124" s="18"/>
      <c r="UZ124" s="18"/>
      <c r="VA124" s="18"/>
      <c r="VB124" s="18"/>
      <c r="VC124" s="18"/>
      <c r="VD124" s="18"/>
      <c r="VE124" s="18"/>
      <c r="VF124" s="18"/>
      <c r="VG124" s="18"/>
      <c r="VH124" s="18"/>
      <c r="VI124" s="18"/>
      <c r="VJ124" s="18"/>
      <c r="VK124" s="18"/>
      <c r="VL124" s="18"/>
      <c r="VM124" s="18"/>
      <c r="VN124" s="18"/>
      <c r="VO124" s="18"/>
      <c r="VP124" s="18"/>
      <c r="VQ124" s="18"/>
      <c r="VR124" s="18"/>
      <c r="VS124" s="18"/>
      <c r="VT124" s="18"/>
      <c r="VU124" s="18"/>
      <c r="VV124" s="18"/>
      <c r="VW124" s="18"/>
      <c r="VX124" s="18"/>
      <c r="VY124" s="18"/>
      <c r="VZ124" s="18"/>
      <c r="WA124" s="18"/>
      <c r="WB124" s="18"/>
      <c r="WC124" s="18"/>
      <c r="WD124" s="18"/>
      <c r="WE124" s="18"/>
      <c r="WF124" s="18"/>
      <c r="WG124" s="18"/>
      <c r="WH124" s="18"/>
      <c r="WI124" s="18"/>
      <c r="WJ124" s="18"/>
      <c r="WK124" s="18"/>
      <c r="WL124" s="18"/>
      <c r="WM124" s="18"/>
      <c r="WN124" s="18"/>
      <c r="WO124" s="18"/>
      <c r="WP124" s="18"/>
      <c r="WQ124" s="18"/>
      <c r="WR124" s="18"/>
      <c r="WS124" s="18"/>
      <c r="WT124" s="18"/>
      <c r="WU124" s="18"/>
      <c r="WV124" s="18"/>
      <c r="WW124" s="18"/>
      <c r="WX124" s="18"/>
      <c r="WY124" s="18"/>
      <c r="WZ124" s="18"/>
      <c r="XA124" s="18"/>
      <c r="XB124" s="18"/>
      <c r="XC124" s="18"/>
      <c r="XD124" s="18"/>
      <c r="XE124" s="18"/>
      <c r="XF124" s="18"/>
      <c r="XG124" s="18"/>
      <c r="XH124" s="18"/>
      <c r="XI124" s="18"/>
      <c r="XJ124" s="18"/>
      <c r="XK124" s="18"/>
      <c r="XL124" s="18"/>
      <c r="XM124" s="18"/>
      <c r="XN124" s="18"/>
      <c r="XO124" s="18"/>
      <c r="XP124" s="18"/>
      <c r="XQ124" s="18"/>
      <c r="XR124" s="18"/>
      <c r="XS124" s="18"/>
      <c r="XT124" s="18"/>
      <c r="XU124" s="18"/>
      <c r="XV124" s="18"/>
      <c r="XW124" s="18"/>
      <c r="XX124" s="18"/>
      <c r="XY124" s="18"/>
      <c r="XZ124" s="18"/>
      <c r="YA124" s="18"/>
      <c r="YB124" s="18"/>
      <c r="YC124" s="18"/>
      <c r="YD124" s="18"/>
      <c r="YE124" s="18"/>
      <c r="YF124" s="18"/>
      <c r="YG124" s="18"/>
      <c r="YH124" s="18"/>
      <c r="YI124" s="18"/>
      <c r="YJ124" s="18"/>
      <c r="YK124" s="18"/>
      <c r="YL124" s="18"/>
      <c r="YM124" s="18"/>
      <c r="YN124" s="18"/>
      <c r="YO124" s="18"/>
      <c r="YP124" s="18"/>
      <c r="YQ124" s="18"/>
      <c r="YR124" s="18"/>
      <c r="YS124" s="18"/>
      <c r="YT124" s="18"/>
      <c r="YU124" s="18"/>
      <c r="YV124" s="18"/>
      <c r="YW124" s="18"/>
      <c r="YX124" s="18"/>
      <c r="YY124" s="18"/>
      <c r="YZ124" s="18"/>
      <c r="ZA124" s="18"/>
      <c r="ZB124" s="18"/>
      <c r="ZC124" s="18"/>
      <c r="ZD124" s="18"/>
      <c r="ZE124" s="18"/>
      <c r="ZF124" s="18"/>
      <c r="ZG124" s="18"/>
      <c r="ZH124" s="18"/>
      <c r="ZI124" s="18"/>
      <c r="ZJ124" s="18"/>
      <c r="ZK124" s="18"/>
      <c r="ZL124" s="18"/>
      <c r="ZM124" s="18"/>
      <c r="ZN124" s="18"/>
      <c r="ZO124" s="18"/>
      <c r="ZP124" s="18"/>
      <c r="ZQ124" s="18"/>
      <c r="ZR124" s="18"/>
      <c r="ZS124" s="18"/>
      <c r="ZT124" s="18"/>
      <c r="ZU124" s="18"/>
      <c r="ZV124" s="18"/>
      <c r="ZW124" s="18"/>
      <c r="ZX124" s="18"/>
      <c r="ZY124" s="18"/>
      <c r="ZZ124" s="18"/>
      <c r="AAA124" s="18"/>
      <c r="AAB124" s="18"/>
      <c r="AAC124" s="18"/>
      <c r="AAD124" s="18"/>
      <c r="AAE124" s="18"/>
      <c r="AAF124" s="18"/>
      <c r="AAG124" s="18"/>
      <c r="AAH124" s="18"/>
      <c r="AAI124" s="18"/>
      <c r="AAJ124" s="18"/>
      <c r="AAK124" s="18"/>
      <c r="AAL124" s="18"/>
      <c r="AAM124" s="18"/>
      <c r="AAN124" s="18"/>
      <c r="AAO124" s="18"/>
      <c r="AAP124" s="18"/>
      <c r="AAQ124" s="18"/>
      <c r="AAR124" s="18"/>
      <c r="AAS124" s="18"/>
      <c r="AAT124" s="18"/>
      <c r="AAU124" s="18"/>
      <c r="AAV124" s="18"/>
      <c r="AAW124" s="18"/>
      <c r="AAX124" s="18"/>
      <c r="AAY124" s="18"/>
      <c r="AAZ124" s="18"/>
      <c r="ABA124" s="18"/>
      <c r="ABB124" s="18"/>
      <c r="ABC124" s="18"/>
      <c r="ABD124" s="18"/>
      <c r="ABE124" s="18"/>
      <c r="ABF124" s="18"/>
      <c r="ABG124" s="18"/>
      <c r="ABH124" s="18"/>
      <c r="ABI124" s="18"/>
      <c r="ABJ124" s="18"/>
      <c r="ABK124" s="18"/>
      <c r="ABL124" s="18"/>
      <c r="ABM124" s="18"/>
      <c r="ABN124" s="18"/>
      <c r="ABO124" s="18"/>
      <c r="ABP124" s="18"/>
      <c r="ABQ124" s="18"/>
      <c r="ABR124" s="18"/>
      <c r="ABS124" s="18"/>
      <c r="ABT124" s="18"/>
      <c r="ABU124" s="18"/>
      <c r="ABV124" s="18"/>
      <c r="ABW124" s="18"/>
      <c r="ABX124" s="18"/>
      <c r="ABY124" s="18"/>
      <c r="ABZ124" s="18"/>
      <c r="ACA124" s="18"/>
      <c r="ACB124" s="18"/>
      <c r="ACC124" s="18"/>
      <c r="ACD124" s="18"/>
      <c r="ACE124" s="18"/>
      <c r="ACF124" s="18"/>
      <c r="ACG124" s="18"/>
      <c r="ACH124" s="18"/>
      <c r="ACI124" s="18"/>
      <c r="ACJ124" s="18"/>
      <c r="ACK124" s="18"/>
      <c r="ACL124" s="18"/>
      <c r="ACM124" s="18"/>
      <c r="ACN124" s="18"/>
      <c r="ACO124" s="18"/>
      <c r="ACP124" s="18"/>
      <c r="ACQ124" s="18"/>
      <c r="ACR124" s="18"/>
      <c r="ACS124" s="18"/>
      <c r="ACT124" s="18"/>
      <c r="ACU124" s="18"/>
      <c r="ACV124" s="18"/>
      <c r="ACW124" s="18"/>
      <c r="ACX124" s="18"/>
      <c r="ACY124" s="18"/>
      <c r="ACZ124" s="18"/>
      <c r="ADA124" s="18"/>
      <c r="ADB124" s="18"/>
      <c r="ADC124" s="18"/>
      <c r="ADD124" s="18"/>
      <c r="ADE124" s="18"/>
      <c r="ADF124" s="18"/>
      <c r="ADG124" s="18"/>
      <c r="ADH124" s="18"/>
      <c r="ADI124" s="18"/>
      <c r="ADJ124" s="18"/>
      <c r="ADK124" s="18"/>
      <c r="ADL124" s="18"/>
      <c r="ADM124" s="18"/>
      <c r="ADN124" s="18"/>
      <c r="ADO124" s="18"/>
      <c r="ADP124" s="18"/>
      <c r="ADQ124" s="18"/>
      <c r="ADR124" s="18"/>
      <c r="ADS124" s="18"/>
      <c r="ADT124" s="18"/>
      <c r="ADU124" s="18"/>
      <c r="ADV124" s="18"/>
      <c r="ADW124" s="18"/>
      <c r="ADX124" s="18"/>
      <c r="ADY124" s="18"/>
      <c r="ADZ124" s="18"/>
      <c r="AEA124" s="18"/>
      <c r="AEB124" s="18"/>
      <c r="AEC124" s="18"/>
      <c r="AED124" s="18"/>
      <c r="AEE124" s="18"/>
      <c r="AEF124" s="18"/>
      <c r="AEG124" s="18"/>
      <c r="AEH124" s="18"/>
      <c r="AEI124" s="18"/>
      <c r="AEJ124" s="18"/>
      <c r="AEK124" s="18"/>
      <c r="AEL124" s="18"/>
      <c r="AEM124" s="18"/>
      <c r="AEN124" s="18"/>
      <c r="AEO124" s="18"/>
      <c r="AEP124" s="18"/>
      <c r="AEQ124" s="18"/>
      <c r="AER124" s="18"/>
      <c r="AES124" s="18"/>
      <c r="AET124" s="18"/>
      <c r="AEU124" s="18"/>
      <c r="AEV124" s="18"/>
      <c r="AEW124" s="18"/>
      <c r="AEX124" s="18"/>
      <c r="AEY124" s="18"/>
      <c r="AEZ124" s="18"/>
      <c r="AFA124" s="18"/>
      <c r="AFB124" s="18"/>
      <c r="AFC124" s="18"/>
      <c r="AFD124" s="18"/>
      <c r="AFE124" s="18"/>
      <c r="AFF124" s="18"/>
      <c r="AFG124" s="18"/>
      <c r="AFH124" s="18"/>
      <c r="AFI124" s="18"/>
      <c r="AFJ124" s="18"/>
      <c r="AFK124" s="18"/>
      <c r="AFL124" s="18"/>
      <c r="AFM124" s="18"/>
      <c r="AFN124" s="18"/>
      <c r="AFO124" s="18"/>
      <c r="AFP124" s="18"/>
      <c r="AFQ124" s="18"/>
      <c r="AFR124" s="18"/>
      <c r="AFS124" s="18"/>
      <c r="AFT124" s="18"/>
      <c r="AFU124" s="18"/>
      <c r="AFV124" s="18"/>
      <c r="AFW124" s="18"/>
      <c r="AFX124" s="18"/>
      <c r="AFY124" s="18"/>
      <c r="AFZ124" s="18"/>
      <c r="AGA124" s="18"/>
      <c r="AGB124" s="18"/>
      <c r="AGC124" s="18"/>
      <c r="AGD124" s="18"/>
      <c r="AGE124" s="18"/>
      <c r="AGF124" s="18"/>
      <c r="AGG124" s="18"/>
      <c r="AGH124" s="18"/>
      <c r="AGI124" s="18"/>
      <c r="AGJ124" s="18"/>
      <c r="AGK124" s="18"/>
      <c r="AGL124" s="18"/>
      <c r="AGM124" s="18"/>
      <c r="AGN124" s="18"/>
      <c r="AGO124" s="18"/>
      <c r="AGP124" s="18"/>
      <c r="AGQ124" s="18"/>
      <c r="AGR124" s="18"/>
      <c r="AGS124" s="18"/>
      <c r="AGT124" s="18"/>
      <c r="AGU124" s="18"/>
      <c r="AGV124" s="18"/>
      <c r="AGW124" s="18"/>
      <c r="AGX124" s="18"/>
      <c r="AGY124" s="18"/>
      <c r="AGZ124" s="18"/>
      <c r="AHA124" s="18"/>
      <c r="AHB124" s="18"/>
      <c r="AHC124" s="18"/>
      <c r="AHD124" s="18"/>
      <c r="AHE124" s="18"/>
      <c r="AHF124" s="18"/>
      <c r="AHG124" s="18"/>
      <c r="AHH124" s="18"/>
      <c r="AHI124" s="18"/>
      <c r="AHJ124" s="18"/>
      <c r="AHK124" s="18"/>
      <c r="AHL124" s="18"/>
      <c r="AHM124" s="18"/>
      <c r="AHN124" s="18"/>
      <c r="AHO124" s="18"/>
      <c r="AHP124" s="18"/>
      <c r="AHQ124" s="18"/>
      <c r="AHR124" s="18"/>
      <c r="AHS124" s="18"/>
      <c r="AHT124" s="18"/>
      <c r="AHU124" s="18"/>
      <c r="AHV124" s="18"/>
      <c r="AHW124" s="18"/>
      <c r="AHX124" s="18"/>
      <c r="AHY124" s="18"/>
      <c r="AHZ124" s="18"/>
      <c r="AIA124" s="18"/>
      <c r="AIB124" s="18"/>
      <c r="AIC124" s="18"/>
      <c r="AID124" s="18"/>
      <c r="AIE124" s="18"/>
      <c r="AIF124" s="18"/>
      <c r="AIG124" s="18"/>
      <c r="AIH124" s="18"/>
      <c r="AII124" s="18"/>
      <c r="AIJ124" s="18"/>
      <c r="AIK124" s="18"/>
      <c r="AIL124" s="18"/>
      <c r="AIM124" s="18"/>
      <c r="AIN124" s="18"/>
      <c r="AIO124" s="18"/>
      <c r="AIP124" s="18"/>
      <c r="AIQ124" s="18"/>
      <c r="AIR124" s="18"/>
      <c r="AIS124" s="18"/>
      <c r="AIT124" s="18"/>
      <c r="AIU124" s="18"/>
      <c r="AIV124" s="18"/>
      <c r="AIW124" s="18"/>
      <c r="AIX124" s="18"/>
      <c r="AIY124" s="18"/>
      <c r="AIZ124" s="18"/>
      <c r="AJA124" s="18"/>
      <c r="AJB124" s="18"/>
      <c r="AJC124" s="18"/>
      <c r="AJD124" s="18"/>
      <c r="AJE124" s="18"/>
      <c r="AJF124" s="18"/>
      <c r="AJG124" s="18"/>
      <c r="AJH124" s="18"/>
      <c r="AJI124" s="18"/>
      <c r="AJJ124" s="18"/>
      <c r="AJK124" s="18"/>
      <c r="AJL124" s="18"/>
      <c r="AJM124" s="18"/>
      <c r="AJN124" s="18"/>
      <c r="AJO124" s="18"/>
      <c r="AJP124" s="18"/>
      <c r="AJQ124" s="18"/>
      <c r="AJR124" s="18"/>
      <c r="AJS124" s="18"/>
      <c r="AJT124" s="18"/>
      <c r="AJU124" s="18"/>
      <c r="AJV124" s="18"/>
      <c r="AJW124" s="18"/>
      <c r="AJX124" s="18"/>
      <c r="AJY124" s="18"/>
      <c r="AJZ124" s="18"/>
      <c r="AKA124" s="18"/>
      <c r="AKB124" s="18"/>
      <c r="AKC124" s="18"/>
      <c r="AKD124" s="18"/>
      <c r="AKE124" s="18"/>
      <c r="AKF124" s="18"/>
      <c r="AKG124" s="18"/>
      <c r="AKH124" s="18"/>
      <c r="AKI124" s="18"/>
      <c r="AKJ124" s="18"/>
      <c r="AKK124" s="18"/>
      <c r="AKL124" s="18"/>
      <c r="AKM124" s="18"/>
      <c r="AKN124" s="18"/>
      <c r="AKO124" s="18"/>
      <c r="AKP124" s="18"/>
      <c r="AKQ124" s="18"/>
      <c r="AKR124" s="18"/>
      <c r="AKS124" s="18"/>
      <c r="AKT124" s="18"/>
      <c r="AKU124" s="18"/>
      <c r="AKV124" s="18"/>
      <c r="AKW124" s="18"/>
      <c r="AKX124" s="18"/>
      <c r="AKY124" s="18"/>
      <c r="AKZ124" s="18"/>
      <c r="ALA124" s="18"/>
      <c r="ALB124" s="18"/>
      <c r="ALC124" s="18"/>
      <c r="ALD124" s="18"/>
      <c r="ALE124" s="18"/>
      <c r="ALF124" s="18"/>
      <c r="ALG124" s="18"/>
      <c r="ALH124" s="18"/>
      <c r="ALI124" s="18"/>
      <c r="ALJ124" s="18"/>
      <c r="ALK124" s="18"/>
      <c r="ALL124" s="18"/>
      <c r="ALM124" s="18"/>
      <c r="ALN124" s="18"/>
      <c r="ALO124" s="18"/>
      <c r="ALP124" s="18"/>
      <c r="ALQ124" s="18"/>
      <c r="ALR124" s="18"/>
      <c r="ALS124" s="18"/>
      <c r="ALT124" s="18"/>
      <c r="ALU124" s="18"/>
      <c r="ALV124" s="18"/>
      <c r="ALW124" s="18"/>
      <c r="ALX124" s="18"/>
      <c r="ALY124" s="18"/>
      <c r="ALZ124" s="18"/>
      <c r="AMA124" s="18"/>
      <c r="AMB124" s="18"/>
      <c r="AMC124" s="18"/>
      <c r="AMD124" s="18"/>
      <c r="AME124" s="18"/>
      <c r="AMF124" s="18"/>
      <c r="AMG124" s="18"/>
      <c r="AMH124" s="18"/>
      <c r="AMI124" s="18"/>
      <c r="AMJ124" s="18"/>
      <c r="AMK124" s="18"/>
    </row>
    <row r="125" spans="1:1025" s="17" customFormat="1" ht="25.5" x14ac:dyDescent="0.25">
      <c r="A125" s="56" t="s">
        <v>127</v>
      </c>
      <c r="B125" s="86" t="s">
        <v>251</v>
      </c>
      <c r="C125" s="60" t="s">
        <v>252</v>
      </c>
      <c r="D125" s="24" t="s">
        <v>64</v>
      </c>
      <c r="E125" s="41">
        <v>0</v>
      </c>
      <c r="F125" s="41">
        <v>0</v>
      </c>
      <c r="G125" s="52">
        <v>0.2</v>
      </c>
      <c r="H125" s="41">
        <v>0</v>
      </c>
      <c r="I125" s="41">
        <v>0</v>
      </c>
      <c r="J125" s="41">
        <v>0</v>
      </c>
      <c r="K125" s="41">
        <f t="shared" si="268"/>
        <v>0</v>
      </c>
      <c r="L125" s="41">
        <f t="shared" si="269"/>
        <v>0</v>
      </c>
      <c r="M125" s="41">
        <f t="shared" si="270"/>
        <v>0</v>
      </c>
      <c r="N125" s="41">
        <f t="shared" si="271"/>
        <v>0</v>
      </c>
      <c r="O125" s="41">
        <f t="shared" si="272"/>
        <v>0</v>
      </c>
      <c r="P125" s="41">
        <f t="shared" si="273"/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>
        <v>0</v>
      </c>
      <c r="AK125" s="41">
        <v>0</v>
      </c>
      <c r="AL125" s="41">
        <v>0</v>
      </c>
      <c r="AM125" s="41">
        <v>0</v>
      </c>
      <c r="AN125" s="41">
        <v>0</v>
      </c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8"/>
      <c r="NV125" s="18"/>
      <c r="NW125" s="18"/>
      <c r="NX125" s="18"/>
      <c r="NY125" s="18"/>
      <c r="NZ125" s="18"/>
      <c r="OA125" s="18"/>
      <c r="OB125" s="18"/>
      <c r="OC125" s="18"/>
      <c r="OD125" s="18"/>
      <c r="OE125" s="18"/>
      <c r="OF125" s="18"/>
      <c r="OG125" s="18"/>
      <c r="OH125" s="18"/>
      <c r="OI125" s="18"/>
      <c r="OJ125" s="18"/>
      <c r="OK125" s="18"/>
      <c r="OL125" s="18"/>
      <c r="OM125" s="18"/>
      <c r="ON125" s="18"/>
      <c r="OO125" s="18"/>
      <c r="OP125" s="18"/>
      <c r="OQ125" s="18"/>
      <c r="OR125" s="18"/>
      <c r="OS125" s="18"/>
      <c r="OT125" s="18"/>
      <c r="OU125" s="18"/>
      <c r="OV125" s="18"/>
      <c r="OW125" s="18"/>
      <c r="OX125" s="18"/>
      <c r="OY125" s="18"/>
      <c r="OZ125" s="18"/>
      <c r="PA125" s="18"/>
      <c r="PB125" s="18"/>
      <c r="PC125" s="18"/>
      <c r="PD125" s="18"/>
      <c r="PE125" s="18"/>
      <c r="PF125" s="18"/>
      <c r="PG125" s="18"/>
      <c r="PH125" s="18"/>
      <c r="PI125" s="18"/>
      <c r="PJ125" s="18"/>
      <c r="PK125" s="18"/>
      <c r="PL125" s="18"/>
      <c r="PM125" s="18"/>
      <c r="PN125" s="18"/>
      <c r="PO125" s="18"/>
      <c r="PP125" s="18"/>
      <c r="PQ125" s="18"/>
      <c r="PR125" s="18"/>
      <c r="PS125" s="18"/>
      <c r="PT125" s="18"/>
      <c r="PU125" s="18"/>
      <c r="PV125" s="18"/>
      <c r="PW125" s="18"/>
      <c r="PX125" s="18"/>
      <c r="PY125" s="18"/>
      <c r="PZ125" s="18"/>
      <c r="QA125" s="18"/>
      <c r="QB125" s="18"/>
      <c r="QC125" s="18"/>
      <c r="QD125" s="18"/>
      <c r="QE125" s="18"/>
      <c r="QF125" s="18"/>
      <c r="QG125" s="18"/>
      <c r="QH125" s="18"/>
      <c r="QI125" s="18"/>
      <c r="QJ125" s="18"/>
      <c r="QK125" s="18"/>
      <c r="QL125" s="18"/>
      <c r="QM125" s="18"/>
      <c r="QN125" s="18"/>
      <c r="QO125" s="18"/>
      <c r="QP125" s="18"/>
      <c r="QQ125" s="18"/>
      <c r="QR125" s="18"/>
      <c r="QS125" s="18"/>
      <c r="QT125" s="18"/>
      <c r="QU125" s="18"/>
      <c r="QV125" s="18"/>
      <c r="QW125" s="18"/>
      <c r="QX125" s="18"/>
      <c r="QY125" s="18"/>
      <c r="QZ125" s="18"/>
      <c r="RA125" s="18"/>
      <c r="RB125" s="18"/>
      <c r="RC125" s="18"/>
      <c r="RD125" s="18"/>
      <c r="RE125" s="18"/>
      <c r="RF125" s="18"/>
      <c r="RG125" s="18"/>
      <c r="RH125" s="18"/>
      <c r="RI125" s="18"/>
      <c r="RJ125" s="18"/>
      <c r="RK125" s="18"/>
      <c r="RL125" s="18"/>
      <c r="RM125" s="18"/>
      <c r="RN125" s="18"/>
      <c r="RO125" s="18"/>
      <c r="RP125" s="18"/>
      <c r="RQ125" s="18"/>
      <c r="RR125" s="18"/>
      <c r="RS125" s="18"/>
      <c r="RT125" s="18"/>
      <c r="RU125" s="18"/>
      <c r="RV125" s="18"/>
      <c r="RW125" s="18"/>
      <c r="RX125" s="18"/>
      <c r="RY125" s="18"/>
      <c r="RZ125" s="18"/>
      <c r="SA125" s="18"/>
      <c r="SB125" s="18"/>
      <c r="SC125" s="18"/>
      <c r="SD125" s="18"/>
      <c r="SE125" s="18"/>
      <c r="SF125" s="18"/>
      <c r="SG125" s="18"/>
      <c r="SH125" s="18"/>
      <c r="SI125" s="18"/>
      <c r="SJ125" s="18"/>
      <c r="SK125" s="18"/>
      <c r="SL125" s="18"/>
      <c r="SM125" s="18"/>
      <c r="SN125" s="18"/>
      <c r="SO125" s="18"/>
      <c r="SP125" s="18"/>
      <c r="SQ125" s="18"/>
      <c r="SR125" s="18"/>
      <c r="SS125" s="18"/>
      <c r="ST125" s="18"/>
      <c r="SU125" s="18"/>
      <c r="SV125" s="18"/>
      <c r="SW125" s="18"/>
      <c r="SX125" s="18"/>
      <c r="SY125" s="18"/>
      <c r="SZ125" s="18"/>
      <c r="TA125" s="18"/>
      <c r="TB125" s="18"/>
      <c r="TC125" s="18"/>
      <c r="TD125" s="18"/>
      <c r="TE125" s="18"/>
      <c r="TF125" s="18"/>
      <c r="TG125" s="18"/>
      <c r="TH125" s="18"/>
      <c r="TI125" s="18"/>
      <c r="TJ125" s="18"/>
      <c r="TK125" s="18"/>
      <c r="TL125" s="18"/>
      <c r="TM125" s="18"/>
      <c r="TN125" s="18"/>
      <c r="TO125" s="18"/>
      <c r="TP125" s="18"/>
      <c r="TQ125" s="18"/>
      <c r="TR125" s="18"/>
      <c r="TS125" s="18"/>
      <c r="TT125" s="18"/>
      <c r="TU125" s="18"/>
      <c r="TV125" s="18"/>
      <c r="TW125" s="18"/>
      <c r="TX125" s="18"/>
      <c r="TY125" s="18"/>
      <c r="TZ125" s="18"/>
      <c r="UA125" s="18"/>
      <c r="UB125" s="18"/>
      <c r="UC125" s="18"/>
      <c r="UD125" s="18"/>
      <c r="UE125" s="18"/>
      <c r="UF125" s="18"/>
      <c r="UG125" s="18"/>
      <c r="UH125" s="18"/>
      <c r="UI125" s="18"/>
      <c r="UJ125" s="18"/>
      <c r="UK125" s="18"/>
      <c r="UL125" s="18"/>
      <c r="UM125" s="18"/>
      <c r="UN125" s="18"/>
      <c r="UO125" s="18"/>
      <c r="UP125" s="18"/>
      <c r="UQ125" s="18"/>
      <c r="UR125" s="18"/>
      <c r="US125" s="18"/>
      <c r="UT125" s="18"/>
      <c r="UU125" s="18"/>
      <c r="UV125" s="18"/>
      <c r="UW125" s="18"/>
      <c r="UX125" s="18"/>
      <c r="UY125" s="18"/>
      <c r="UZ125" s="18"/>
      <c r="VA125" s="18"/>
      <c r="VB125" s="18"/>
      <c r="VC125" s="18"/>
      <c r="VD125" s="18"/>
      <c r="VE125" s="18"/>
      <c r="VF125" s="18"/>
      <c r="VG125" s="18"/>
      <c r="VH125" s="18"/>
      <c r="VI125" s="18"/>
      <c r="VJ125" s="18"/>
      <c r="VK125" s="18"/>
      <c r="VL125" s="18"/>
      <c r="VM125" s="18"/>
      <c r="VN125" s="18"/>
      <c r="VO125" s="18"/>
      <c r="VP125" s="18"/>
      <c r="VQ125" s="18"/>
      <c r="VR125" s="18"/>
      <c r="VS125" s="18"/>
      <c r="VT125" s="18"/>
      <c r="VU125" s="18"/>
      <c r="VV125" s="18"/>
      <c r="VW125" s="18"/>
      <c r="VX125" s="18"/>
      <c r="VY125" s="18"/>
      <c r="VZ125" s="18"/>
      <c r="WA125" s="18"/>
      <c r="WB125" s="18"/>
      <c r="WC125" s="18"/>
      <c r="WD125" s="18"/>
      <c r="WE125" s="18"/>
      <c r="WF125" s="18"/>
      <c r="WG125" s="18"/>
      <c r="WH125" s="18"/>
      <c r="WI125" s="18"/>
      <c r="WJ125" s="18"/>
      <c r="WK125" s="18"/>
      <c r="WL125" s="18"/>
      <c r="WM125" s="18"/>
      <c r="WN125" s="18"/>
      <c r="WO125" s="18"/>
      <c r="WP125" s="18"/>
      <c r="WQ125" s="18"/>
      <c r="WR125" s="18"/>
      <c r="WS125" s="18"/>
      <c r="WT125" s="18"/>
      <c r="WU125" s="18"/>
      <c r="WV125" s="18"/>
      <c r="WW125" s="18"/>
      <c r="WX125" s="18"/>
      <c r="WY125" s="18"/>
      <c r="WZ125" s="18"/>
      <c r="XA125" s="18"/>
      <c r="XB125" s="18"/>
      <c r="XC125" s="18"/>
      <c r="XD125" s="18"/>
      <c r="XE125" s="18"/>
      <c r="XF125" s="18"/>
      <c r="XG125" s="18"/>
      <c r="XH125" s="18"/>
      <c r="XI125" s="18"/>
      <c r="XJ125" s="18"/>
      <c r="XK125" s="18"/>
      <c r="XL125" s="18"/>
      <c r="XM125" s="18"/>
      <c r="XN125" s="18"/>
      <c r="XO125" s="18"/>
      <c r="XP125" s="18"/>
      <c r="XQ125" s="18"/>
      <c r="XR125" s="18"/>
      <c r="XS125" s="18"/>
      <c r="XT125" s="18"/>
      <c r="XU125" s="18"/>
      <c r="XV125" s="18"/>
      <c r="XW125" s="18"/>
      <c r="XX125" s="18"/>
      <c r="XY125" s="18"/>
      <c r="XZ125" s="18"/>
      <c r="YA125" s="18"/>
      <c r="YB125" s="18"/>
      <c r="YC125" s="18"/>
      <c r="YD125" s="18"/>
      <c r="YE125" s="18"/>
      <c r="YF125" s="18"/>
      <c r="YG125" s="18"/>
      <c r="YH125" s="18"/>
      <c r="YI125" s="18"/>
      <c r="YJ125" s="18"/>
      <c r="YK125" s="18"/>
      <c r="YL125" s="18"/>
      <c r="YM125" s="18"/>
      <c r="YN125" s="18"/>
      <c r="YO125" s="18"/>
      <c r="YP125" s="18"/>
      <c r="YQ125" s="18"/>
      <c r="YR125" s="18"/>
      <c r="YS125" s="18"/>
      <c r="YT125" s="18"/>
      <c r="YU125" s="18"/>
      <c r="YV125" s="18"/>
      <c r="YW125" s="18"/>
      <c r="YX125" s="18"/>
      <c r="YY125" s="18"/>
      <c r="YZ125" s="18"/>
      <c r="ZA125" s="18"/>
      <c r="ZB125" s="18"/>
      <c r="ZC125" s="18"/>
      <c r="ZD125" s="18"/>
      <c r="ZE125" s="18"/>
      <c r="ZF125" s="18"/>
      <c r="ZG125" s="18"/>
      <c r="ZH125" s="18"/>
      <c r="ZI125" s="18"/>
      <c r="ZJ125" s="18"/>
      <c r="ZK125" s="18"/>
      <c r="ZL125" s="18"/>
      <c r="ZM125" s="18"/>
      <c r="ZN125" s="18"/>
      <c r="ZO125" s="18"/>
      <c r="ZP125" s="18"/>
      <c r="ZQ125" s="18"/>
      <c r="ZR125" s="18"/>
      <c r="ZS125" s="18"/>
      <c r="ZT125" s="18"/>
      <c r="ZU125" s="18"/>
      <c r="ZV125" s="18"/>
      <c r="ZW125" s="18"/>
      <c r="ZX125" s="18"/>
      <c r="ZY125" s="18"/>
      <c r="ZZ125" s="18"/>
      <c r="AAA125" s="18"/>
      <c r="AAB125" s="18"/>
      <c r="AAC125" s="18"/>
      <c r="AAD125" s="18"/>
      <c r="AAE125" s="18"/>
      <c r="AAF125" s="18"/>
      <c r="AAG125" s="18"/>
      <c r="AAH125" s="18"/>
      <c r="AAI125" s="18"/>
      <c r="AAJ125" s="18"/>
      <c r="AAK125" s="18"/>
      <c r="AAL125" s="18"/>
      <c r="AAM125" s="18"/>
      <c r="AAN125" s="18"/>
      <c r="AAO125" s="18"/>
      <c r="AAP125" s="18"/>
      <c r="AAQ125" s="18"/>
      <c r="AAR125" s="18"/>
      <c r="AAS125" s="18"/>
      <c r="AAT125" s="18"/>
      <c r="AAU125" s="18"/>
      <c r="AAV125" s="18"/>
      <c r="AAW125" s="18"/>
      <c r="AAX125" s="18"/>
      <c r="AAY125" s="18"/>
      <c r="AAZ125" s="18"/>
      <c r="ABA125" s="18"/>
      <c r="ABB125" s="18"/>
      <c r="ABC125" s="18"/>
      <c r="ABD125" s="18"/>
      <c r="ABE125" s="18"/>
      <c r="ABF125" s="18"/>
      <c r="ABG125" s="18"/>
      <c r="ABH125" s="18"/>
      <c r="ABI125" s="18"/>
      <c r="ABJ125" s="18"/>
      <c r="ABK125" s="18"/>
      <c r="ABL125" s="18"/>
      <c r="ABM125" s="18"/>
      <c r="ABN125" s="18"/>
      <c r="ABO125" s="18"/>
      <c r="ABP125" s="18"/>
      <c r="ABQ125" s="18"/>
      <c r="ABR125" s="18"/>
      <c r="ABS125" s="18"/>
      <c r="ABT125" s="18"/>
      <c r="ABU125" s="18"/>
      <c r="ABV125" s="18"/>
      <c r="ABW125" s="18"/>
      <c r="ABX125" s="18"/>
      <c r="ABY125" s="18"/>
      <c r="ABZ125" s="18"/>
      <c r="ACA125" s="18"/>
      <c r="ACB125" s="18"/>
      <c r="ACC125" s="18"/>
      <c r="ACD125" s="18"/>
      <c r="ACE125" s="18"/>
      <c r="ACF125" s="18"/>
      <c r="ACG125" s="18"/>
      <c r="ACH125" s="18"/>
      <c r="ACI125" s="18"/>
      <c r="ACJ125" s="18"/>
      <c r="ACK125" s="18"/>
      <c r="ACL125" s="18"/>
      <c r="ACM125" s="18"/>
      <c r="ACN125" s="18"/>
      <c r="ACO125" s="18"/>
      <c r="ACP125" s="18"/>
      <c r="ACQ125" s="18"/>
      <c r="ACR125" s="18"/>
      <c r="ACS125" s="18"/>
      <c r="ACT125" s="18"/>
      <c r="ACU125" s="18"/>
      <c r="ACV125" s="18"/>
      <c r="ACW125" s="18"/>
      <c r="ACX125" s="18"/>
      <c r="ACY125" s="18"/>
      <c r="ACZ125" s="18"/>
      <c r="ADA125" s="18"/>
      <c r="ADB125" s="18"/>
      <c r="ADC125" s="18"/>
      <c r="ADD125" s="18"/>
      <c r="ADE125" s="18"/>
      <c r="ADF125" s="18"/>
      <c r="ADG125" s="18"/>
      <c r="ADH125" s="18"/>
      <c r="ADI125" s="18"/>
      <c r="ADJ125" s="18"/>
      <c r="ADK125" s="18"/>
      <c r="ADL125" s="18"/>
      <c r="ADM125" s="18"/>
      <c r="ADN125" s="18"/>
      <c r="ADO125" s="18"/>
      <c r="ADP125" s="18"/>
      <c r="ADQ125" s="18"/>
      <c r="ADR125" s="18"/>
      <c r="ADS125" s="18"/>
      <c r="ADT125" s="18"/>
      <c r="ADU125" s="18"/>
      <c r="ADV125" s="18"/>
      <c r="ADW125" s="18"/>
      <c r="ADX125" s="18"/>
      <c r="ADY125" s="18"/>
      <c r="ADZ125" s="18"/>
      <c r="AEA125" s="18"/>
      <c r="AEB125" s="18"/>
      <c r="AEC125" s="18"/>
      <c r="AED125" s="18"/>
      <c r="AEE125" s="18"/>
      <c r="AEF125" s="18"/>
      <c r="AEG125" s="18"/>
      <c r="AEH125" s="18"/>
      <c r="AEI125" s="18"/>
      <c r="AEJ125" s="18"/>
      <c r="AEK125" s="18"/>
      <c r="AEL125" s="18"/>
      <c r="AEM125" s="18"/>
      <c r="AEN125" s="18"/>
      <c r="AEO125" s="18"/>
      <c r="AEP125" s="18"/>
      <c r="AEQ125" s="18"/>
      <c r="AER125" s="18"/>
      <c r="AES125" s="18"/>
      <c r="AET125" s="18"/>
      <c r="AEU125" s="18"/>
      <c r="AEV125" s="18"/>
      <c r="AEW125" s="18"/>
      <c r="AEX125" s="18"/>
      <c r="AEY125" s="18"/>
      <c r="AEZ125" s="18"/>
      <c r="AFA125" s="18"/>
      <c r="AFB125" s="18"/>
      <c r="AFC125" s="18"/>
      <c r="AFD125" s="18"/>
      <c r="AFE125" s="18"/>
      <c r="AFF125" s="18"/>
      <c r="AFG125" s="18"/>
      <c r="AFH125" s="18"/>
      <c r="AFI125" s="18"/>
      <c r="AFJ125" s="18"/>
      <c r="AFK125" s="18"/>
      <c r="AFL125" s="18"/>
      <c r="AFM125" s="18"/>
      <c r="AFN125" s="18"/>
      <c r="AFO125" s="18"/>
      <c r="AFP125" s="18"/>
      <c r="AFQ125" s="18"/>
      <c r="AFR125" s="18"/>
      <c r="AFS125" s="18"/>
      <c r="AFT125" s="18"/>
      <c r="AFU125" s="18"/>
      <c r="AFV125" s="18"/>
      <c r="AFW125" s="18"/>
      <c r="AFX125" s="18"/>
      <c r="AFY125" s="18"/>
      <c r="AFZ125" s="18"/>
      <c r="AGA125" s="18"/>
      <c r="AGB125" s="18"/>
      <c r="AGC125" s="18"/>
      <c r="AGD125" s="18"/>
      <c r="AGE125" s="18"/>
      <c r="AGF125" s="18"/>
      <c r="AGG125" s="18"/>
      <c r="AGH125" s="18"/>
      <c r="AGI125" s="18"/>
      <c r="AGJ125" s="18"/>
      <c r="AGK125" s="18"/>
      <c r="AGL125" s="18"/>
      <c r="AGM125" s="18"/>
      <c r="AGN125" s="18"/>
      <c r="AGO125" s="18"/>
      <c r="AGP125" s="18"/>
      <c r="AGQ125" s="18"/>
      <c r="AGR125" s="18"/>
      <c r="AGS125" s="18"/>
      <c r="AGT125" s="18"/>
      <c r="AGU125" s="18"/>
      <c r="AGV125" s="18"/>
      <c r="AGW125" s="18"/>
      <c r="AGX125" s="18"/>
      <c r="AGY125" s="18"/>
      <c r="AGZ125" s="18"/>
      <c r="AHA125" s="18"/>
      <c r="AHB125" s="18"/>
      <c r="AHC125" s="18"/>
      <c r="AHD125" s="18"/>
      <c r="AHE125" s="18"/>
      <c r="AHF125" s="18"/>
      <c r="AHG125" s="18"/>
      <c r="AHH125" s="18"/>
      <c r="AHI125" s="18"/>
      <c r="AHJ125" s="18"/>
      <c r="AHK125" s="18"/>
      <c r="AHL125" s="18"/>
      <c r="AHM125" s="18"/>
      <c r="AHN125" s="18"/>
      <c r="AHO125" s="18"/>
      <c r="AHP125" s="18"/>
      <c r="AHQ125" s="18"/>
      <c r="AHR125" s="18"/>
      <c r="AHS125" s="18"/>
      <c r="AHT125" s="18"/>
      <c r="AHU125" s="18"/>
      <c r="AHV125" s="18"/>
      <c r="AHW125" s="18"/>
      <c r="AHX125" s="18"/>
      <c r="AHY125" s="18"/>
      <c r="AHZ125" s="18"/>
      <c r="AIA125" s="18"/>
      <c r="AIB125" s="18"/>
      <c r="AIC125" s="18"/>
      <c r="AID125" s="18"/>
      <c r="AIE125" s="18"/>
      <c r="AIF125" s="18"/>
      <c r="AIG125" s="18"/>
      <c r="AIH125" s="18"/>
      <c r="AII125" s="18"/>
      <c r="AIJ125" s="18"/>
      <c r="AIK125" s="18"/>
      <c r="AIL125" s="18"/>
      <c r="AIM125" s="18"/>
      <c r="AIN125" s="18"/>
      <c r="AIO125" s="18"/>
      <c r="AIP125" s="18"/>
      <c r="AIQ125" s="18"/>
      <c r="AIR125" s="18"/>
      <c r="AIS125" s="18"/>
      <c r="AIT125" s="18"/>
      <c r="AIU125" s="18"/>
      <c r="AIV125" s="18"/>
      <c r="AIW125" s="18"/>
      <c r="AIX125" s="18"/>
      <c r="AIY125" s="18"/>
      <c r="AIZ125" s="18"/>
      <c r="AJA125" s="18"/>
      <c r="AJB125" s="18"/>
      <c r="AJC125" s="18"/>
      <c r="AJD125" s="18"/>
      <c r="AJE125" s="18"/>
      <c r="AJF125" s="18"/>
      <c r="AJG125" s="18"/>
      <c r="AJH125" s="18"/>
      <c r="AJI125" s="18"/>
      <c r="AJJ125" s="18"/>
      <c r="AJK125" s="18"/>
      <c r="AJL125" s="18"/>
      <c r="AJM125" s="18"/>
      <c r="AJN125" s="18"/>
      <c r="AJO125" s="18"/>
      <c r="AJP125" s="18"/>
      <c r="AJQ125" s="18"/>
      <c r="AJR125" s="18"/>
      <c r="AJS125" s="18"/>
      <c r="AJT125" s="18"/>
      <c r="AJU125" s="18"/>
      <c r="AJV125" s="18"/>
      <c r="AJW125" s="18"/>
      <c r="AJX125" s="18"/>
      <c r="AJY125" s="18"/>
      <c r="AJZ125" s="18"/>
      <c r="AKA125" s="18"/>
      <c r="AKB125" s="18"/>
      <c r="AKC125" s="18"/>
      <c r="AKD125" s="18"/>
      <c r="AKE125" s="18"/>
      <c r="AKF125" s="18"/>
      <c r="AKG125" s="18"/>
      <c r="AKH125" s="18"/>
      <c r="AKI125" s="18"/>
      <c r="AKJ125" s="18"/>
      <c r="AKK125" s="18"/>
      <c r="AKL125" s="18"/>
      <c r="AKM125" s="18"/>
      <c r="AKN125" s="18"/>
      <c r="AKO125" s="18"/>
      <c r="AKP125" s="18"/>
      <c r="AKQ125" s="18"/>
      <c r="AKR125" s="18"/>
      <c r="AKS125" s="18"/>
      <c r="AKT125" s="18"/>
      <c r="AKU125" s="18"/>
      <c r="AKV125" s="18"/>
      <c r="AKW125" s="18"/>
      <c r="AKX125" s="18"/>
      <c r="AKY125" s="18"/>
      <c r="AKZ125" s="18"/>
      <c r="ALA125" s="18"/>
      <c r="ALB125" s="18"/>
      <c r="ALC125" s="18"/>
      <c r="ALD125" s="18"/>
      <c r="ALE125" s="18"/>
      <c r="ALF125" s="18"/>
      <c r="ALG125" s="18"/>
      <c r="ALH125" s="18"/>
      <c r="ALI125" s="18"/>
      <c r="ALJ125" s="18"/>
      <c r="ALK125" s="18"/>
      <c r="ALL125" s="18"/>
      <c r="ALM125" s="18"/>
      <c r="ALN125" s="18"/>
      <c r="ALO125" s="18"/>
      <c r="ALP125" s="18"/>
      <c r="ALQ125" s="18"/>
      <c r="ALR125" s="18"/>
      <c r="ALS125" s="18"/>
      <c r="ALT125" s="18"/>
      <c r="ALU125" s="18"/>
      <c r="ALV125" s="18"/>
      <c r="ALW125" s="18"/>
      <c r="ALX125" s="18"/>
      <c r="ALY125" s="18"/>
      <c r="ALZ125" s="18"/>
      <c r="AMA125" s="18"/>
      <c r="AMB125" s="18"/>
      <c r="AMC125" s="18"/>
      <c r="AMD125" s="18"/>
      <c r="AME125" s="18"/>
      <c r="AMF125" s="18"/>
      <c r="AMG125" s="18"/>
      <c r="AMH125" s="18"/>
      <c r="AMI125" s="18"/>
      <c r="AMJ125" s="18"/>
      <c r="AMK125" s="18"/>
    </row>
    <row r="126" spans="1:1025" ht="25.5" x14ac:dyDescent="0.2">
      <c r="A126" s="56" t="s">
        <v>127</v>
      </c>
      <c r="B126" s="86" t="s">
        <v>253</v>
      </c>
      <c r="C126" s="60" t="s">
        <v>254</v>
      </c>
      <c r="D126" s="24" t="s">
        <v>64</v>
      </c>
      <c r="E126" s="41">
        <v>0</v>
      </c>
      <c r="F126" s="41">
        <v>0</v>
      </c>
      <c r="G126" s="52">
        <v>0.7</v>
      </c>
      <c r="H126" s="41">
        <v>0</v>
      </c>
      <c r="I126" s="41">
        <v>0</v>
      </c>
      <c r="J126" s="41">
        <v>0</v>
      </c>
      <c r="K126" s="41">
        <f t="shared" si="191"/>
        <v>0</v>
      </c>
      <c r="L126" s="41">
        <f t="shared" si="192"/>
        <v>0</v>
      </c>
      <c r="M126" s="41">
        <f t="shared" si="193"/>
        <v>0.7</v>
      </c>
      <c r="N126" s="41">
        <f t="shared" si="194"/>
        <v>0</v>
      </c>
      <c r="O126" s="41">
        <f t="shared" si="195"/>
        <v>0</v>
      </c>
      <c r="P126" s="41">
        <f t="shared" si="196"/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0.7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0</v>
      </c>
      <c r="AM126" s="41">
        <v>0</v>
      </c>
      <c r="AN126" s="41">
        <v>0</v>
      </c>
    </row>
    <row r="127" spans="1:1025" s="17" customFormat="1" ht="15.75" x14ac:dyDescent="0.25">
      <c r="A127" s="56" t="s">
        <v>127</v>
      </c>
      <c r="B127" s="86" t="s">
        <v>255</v>
      </c>
      <c r="C127" s="60" t="s">
        <v>256</v>
      </c>
      <c r="D127" s="24" t="s">
        <v>64</v>
      </c>
      <c r="E127" s="41">
        <v>0</v>
      </c>
      <c r="F127" s="41">
        <v>0</v>
      </c>
      <c r="G127" s="52">
        <v>2</v>
      </c>
      <c r="H127" s="41">
        <v>0</v>
      </c>
      <c r="I127" s="41">
        <v>0</v>
      </c>
      <c r="J127" s="41">
        <v>0</v>
      </c>
      <c r="K127" s="41">
        <f t="shared" si="191"/>
        <v>0</v>
      </c>
      <c r="L127" s="41">
        <f t="shared" si="192"/>
        <v>0</v>
      </c>
      <c r="M127" s="41">
        <f t="shared" si="193"/>
        <v>2</v>
      </c>
      <c r="N127" s="41">
        <f t="shared" si="194"/>
        <v>0</v>
      </c>
      <c r="O127" s="41">
        <f t="shared" si="195"/>
        <v>0</v>
      </c>
      <c r="P127" s="41">
        <f t="shared" si="196"/>
        <v>0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41">
        <v>0</v>
      </c>
      <c r="W127" s="41">
        <v>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2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0</v>
      </c>
      <c r="AM127" s="41">
        <v>0</v>
      </c>
      <c r="AN127" s="41">
        <v>0</v>
      </c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8"/>
      <c r="NV127" s="18"/>
      <c r="NW127" s="18"/>
      <c r="NX127" s="18"/>
      <c r="NY127" s="18"/>
      <c r="NZ127" s="18"/>
      <c r="OA127" s="18"/>
      <c r="OB127" s="18"/>
      <c r="OC127" s="18"/>
      <c r="OD127" s="18"/>
      <c r="OE127" s="18"/>
      <c r="OF127" s="18"/>
      <c r="OG127" s="18"/>
      <c r="OH127" s="18"/>
      <c r="OI127" s="18"/>
      <c r="OJ127" s="18"/>
      <c r="OK127" s="18"/>
      <c r="OL127" s="18"/>
      <c r="OM127" s="18"/>
      <c r="ON127" s="18"/>
      <c r="OO127" s="18"/>
      <c r="OP127" s="18"/>
      <c r="OQ127" s="18"/>
      <c r="OR127" s="18"/>
      <c r="OS127" s="18"/>
      <c r="OT127" s="18"/>
      <c r="OU127" s="18"/>
      <c r="OV127" s="18"/>
      <c r="OW127" s="18"/>
      <c r="OX127" s="18"/>
      <c r="OY127" s="18"/>
      <c r="OZ127" s="18"/>
      <c r="PA127" s="18"/>
      <c r="PB127" s="18"/>
      <c r="PC127" s="18"/>
      <c r="PD127" s="18"/>
      <c r="PE127" s="18"/>
      <c r="PF127" s="18"/>
      <c r="PG127" s="18"/>
      <c r="PH127" s="18"/>
      <c r="PI127" s="18"/>
      <c r="PJ127" s="18"/>
      <c r="PK127" s="18"/>
      <c r="PL127" s="18"/>
      <c r="PM127" s="18"/>
      <c r="PN127" s="18"/>
      <c r="PO127" s="18"/>
      <c r="PP127" s="18"/>
      <c r="PQ127" s="18"/>
      <c r="PR127" s="18"/>
      <c r="PS127" s="18"/>
      <c r="PT127" s="18"/>
      <c r="PU127" s="18"/>
      <c r="PV127" s="18"/>
      <c r="PW127" s="18"/>
      <c r="PX127" s="18"/>
      <c r="PY127" s="18"/>
      <c r="PZ127" s="18"/>
      <c r="QA127" s="18"/>
      <c r="QB127" s="18"/>
      <c r="QC127" s="18"/>
      <c r="QD127" s="18"/>
      <c r="QE127" s="18"/>
      <c r="QF127" s="18"/>
      <c r="QG127" s="18"/>
      <c r="QH127" s="18"/>
      <c r="QI127" s="18"/>
      <c r="QJ127" s="18"/>
      <c r="QK127" s="18"/>
      <c r="QL127" s="18"/>
      <c r="QM127" s="18"/>
      <c r="QN127" s="18"/>
      <c r="QO127" s="18"/>
      <c r="QP127" s="18"/>
      <c r="QQ127" s="18"/>
      <c r="QR127" s="18"/>
      <c r="QS127" s="18"/>
      <c r="QT127" s="18"/>
      <c r="QU127" s="18"/>
      <c r="QV127" s="18"/>
      <c r="QW127" s="18"/>
      <c r="QX127" s="18"/>
      <c r="QY127" s="18"/>
      <c r="QZ127" s="18"/>
      <c r="RA127" s="18"/>
      <c r="RB127" s="18"/>
      <c r="RC127" s="18"/>
      <c r="RD127" s="18"/>
      <c r="RE127" s="18"/>
      <c r="RF127" s="18"/>
      <c r="RG127" s="18"/>
      <c r="RH127" s="18"/>
      <c r="RI127" s="18"/>
      <c r="RJ127" s="18"/>
      <c r="RK127" s="18"/>
      <c r="RL127" s="18"/>
      <c r="RM127" s="18"/>
      <c r="RN127" s="18"/>
      <c r="RO127" s="18"/>
      <c r="RP127" s="18"/>
      <c r="RQ127" s="18"/>
      <c r="RR127" s="18"/>
      <c r="RS127" s="18"/>
      <c r="RT127" s="18"/>
      <c r="RU127" s="18"/>
      <c r="RV127" s="18"/>
      <c r="RW127" s="18"/>
      <c r="RX127" s="18"/>
      <c r="RY127" s="18"/>
      <c r="RZ127" s="18"/>
      <c r="SA127" s="18"/>
      <c r="SB127" s="18"/>
      <c r="SC127" s="18"/>
      <c r="SD127" s="18"/>
      <c r="SE127" s="18"/>
      <c r="SF127" s="18"/>
      <c r="SG127" s="18"/>
      <c r="SH127" s="18"/>
      <c r="SI127" s="18"/>
      <c r="SJ127" s="18"/>
      <c r="SK127" s="18"/>
      <c r="SL127" s="18"/>
      <c r="SM127" s="18"/>
      <c r="SN127" s="18"/>
      <c r="SO127" s="18"/>
      <c r="SP127" s="18"/>
      <c r="SQ127" s="18"/>
      <c r="SR127" s="18"/>
      <c r="SS127" s="18"/>
      <c r="ST127" s="18"/>
      <c r="SU127" s="18"/>
      <c r="SV127" s="18"/>
      <c r="SW127" s="18"/>
      <c r="SX127" s="18"/>
      <c r="SY127" s="18"/>
      <c r="SZ127" s="18"/>
      <c r="TA127" s="18"/>
      <c r="TB127" s="18"/>
      <c r="TC127" s="18"/>
      <c r="TD127" s="18"/>
      <c r="TE127" s="18"/>
      <c r="TF127" s="18"/>
      <c r="TG127" s="18"/>
      <c r="TH127" s="18"/>
      <c r="TI127" s="18"/>
      <c r="TJ127" s="18"/>
      <c r="TK127" s="18"/>
      <c r="TL127" s="18"/>
      <c r="TM127" s="18"/>
      <c r="TN127" s="18"/>
      <c r="TO127" s="18"/>
      <c r="TP127" s="18"/>
      <c r="TQ127" s="18"/>
      <c r="TR127" s="18"/>
      <c r="TS127" s="18"/>
      <c r="TT127" s="18"/>
      <c r="TU127" s="18"/>
      <c r="TV127" s="18"/>
      <c r="TW127" s="18"/>
      <c r="TX127" s="18"/>
      <c r="TY127" s="18"/>
      <c r="TZ127" s="18"/>
      <c r="UA127" s="18"/>
      <c r="UB127" s="18"/>
      <c r="UC127" s="18"/>
      <c r="UD127" s="18"/>
      <c r="UE127" s="18"/>
      <c r="UF127" s="18"/>
      <c r="UG127" s="18"/>
      <c r="UH127" s="18"/>
      <c r="UI127" s="18"/>
      <c r="UJ127" s="18"/>
      <c r="UK127" s="18"/>
      <c r="UL127" s="18"/>
      <c r="UM127" s="18"/>
      <c r="UN127" s="18"/>
      <c r="UO127" s="18"/>
      <c r="UP127" s="18"/>
      <c r="UQ127" s="18"/>
      <c r="UR127" s="18"/>
      <c r="US127" s="18"/>
      <c r="UT127" s="18"/>
      <c r="UU127" s="18"/>
      <c r="UV127" s="18"/>
      <c r="UW127" s="18"/>
      <c r="UX127" s="18"/>
      <c r="UY127" s="18"/>
      <c r="UZ127" s="18"/>
      <c r="VA127" s="18"/>
      <c r="VB127" s="18"/>
      <c r="VC127" s="18"/>
      <c r="VD127" s="18"/>
      <c r="VE127" s="18"/>
      <c r="VF127" s="18"/>
      <c r="VG127" s="18"/>
      <c r="VH127" s="18"/>
      <c r="VI127" s="18"/>
      <c r="VJ127" s="18"/>
      <c r="VK127" s="18"/>
      <c r="VL127" s="18"/>
      <c r="VM127" s="18"/>
      <c r="VN127" s="18"/>
      <c r="VO127" s="18"/>
      <c r="VP127" s="18"/>
      <c r="VQ127" s="18"/>
      <c r="VR127" s="18"/>
      <c r="VS127" s="18"/>
      <c r="VT127" s="18"/>
      <c r="VU127" s="18"/>
      <c r="VV127" s="18"/>
      <c r="VW127" s="18"/>
      <c r="VX127" s="18"/>
      <c r="VY127" s="18"/>
      <c r="VZ127" s="18"/>
      <c r="WA127" s="18"/>
      <c r="WB127" s="18"/>
      <c r="WC127" s="18"/>
      <c r="WD127" s="18"/>
      <c r="WE127" s="18"/>
      <c r="WF127" s="18"/>
      <c r="WG127" s="18"/>
      <c r="WH127" s="18"/>
      <c r="WI127" s="18"/>
      <c r="WJ127" s="18"/>
      <c r="WK127" s="18"/>
      <c r="WL127" s="18"/>
      <c r="WM127" s="18"/>
      <c r="WN127" s="18"/>
      <c r="WO127" s="18"/>
      <c r="WP127" s="18"/>
      <c r="WQ127" s="18"/>
      <c r="WR127" s="18"/>
      <c r="WS127" s="18"/>
      <c r="WT127" s="18"/>
      <c r="WU127" s="18"/>
      <c r="WV127" s="18"/>
      <c r="WW127" s="18"/>
      <c r="WX127" s="18"/>
      <c r="WY127" s="18"/>
      <c r="WZ127" s="18"/>
      <c r="XA127" s="18"/>
      <c r="XB127" s="18"/>
      <c r="XC127" s="18"/>
      <c r="XD127" s="18"/>
      <c r="XE127" s="18"/>
      <c r="XF127" s="18"/>
      <c r="XG127" s="18"/>
      <c r="XH127" s="18"/>
      <c r="XI127" s="18"/>
      <c r="XJ127" s="18"/>
      <c r="XK127" s="18"/>
      <c r="XL127" s="18"/>
      <c r="XM127" s="18"/>
      <c r="XN127" s="18"/>
      <c r="XO127" s="18"/>
      <c r="XP127" s="18"/>
      <c r="XQ127" s="18"/>
      <c r="XR127" s="18"/>
      <c r="XS127" s="18"/>
      <c r="XT127" s="18"/>
      <c r="XU127" s="18"/>
      <c r="XV127" s="18"/>
      <c r="XW127" s="18"/>
      <c r="XX127" s="18"/>
      <c r="XY127" s="18"/>
      <c r="XZ127" s="18"/>
      <c r="YA127" s="18"/>
      <c r="YB127" s="18"/>
      <c r="YC127" s="18"/>
      <c r="YD127" s="18"/>
      <c r="YE127" s="18"/>
      <c r="YF127" s="18"/>
      <c r="YG127" s="18"/>
      <c r="YH127" s="18"/>
      <c r="YI127" s="18"/>
      <c r="YJ127" s="18"/>
      <c r="YK127" s="18"/>
      <c r="YL127" s="18"/>
      <c r="YM127" s="18"/>
      <c r="YN127" s="18"/>
      <c r="YO127" s="18"/>
      <c r="YP127" s="18"/>
      <c r="YQ127" s="18"/>
      <c r="YR127" s="18"/>
      <c r="YS127" s="18"/>
      <c r="YT127" s="18"/>
      <c r="YU127" s="18"/>
      <c r="YV127" s="18"/>
      <c r="YW127" s="18"/>
      <c r="YX127" s="18"/>
      <c r="YY127" s="18"/>
      <c r="YZ127" s="18"/>
      <c r="ZA127" s="18"/>
      <c r="ZB127" s="18"/>
      <c r="ZC127" s="18"/>
      <c r="ZD127" s="18"/>
      <c r="ZE127" s="18"/>
      <c r="ZF127" s="18"/>
      <c r="ZG127" s="18"/>
      <c r="ZH127" s="18"/>
      <c r="ZI127" s="18"/>
      <c r="ZJ127" s="18"/>
      <c r="ZK127" s="18"/>
      <c r="ZL127" s="18"/>
      <c r="ZM127" s="18"/>
      <c r="ZN127" s="18"/>
      <c r="ZO127" s="18"/>
      <c r="ZP127" s="18"/>
      <c r="ZQ127" s="18"/>
      <c r="ZR127" s="18"/>
      <c r="ZS127" s="18"/>
      <c r="ZT127" s="18"/>
      <c r="ZU127" s="18"/>
      <c r="ZV127" s="18"/>
      <c r="ZW127" s="18"/>
      <c r="ZX127" s="18"/>
      <c r="ZY127" s="18"/>
      <c r="ZZ127" s="18"/>
      <c r="AAA127" s="18"/>
      <c r="AAB127" s="18"/>
      <c r="AAC127" s="18"/>
      <c r="AAD127" s="18"/>
      <c r="AAE127" s="18"/>
      <c r="AAF127" s="18"/>
      <c r="AAG127" s="18"/>
      <c r="AAH127" s="18"/>
      <c r="AAI127" s="18"/>
      <c r="AAJ127" s="18"/>
      <c r="AAK127" s="18"/>
      <c r="AAL127" s="18"/>
      <c r="AAM127" s="18"/>
      <c r="AAN127" s="18"/>
      <c r="AAO127" s="18"/>
      <c r="AAP127" s="18"/>
      <c r="AAQ127" s="18"/>
      <c r="AAR127" s="18"/>
      <c r="AAS127" s="18"/>
      <c r="AAT127" s="18"/>
      <c r="AAU127" s="18"/>
      <c r="AAV127" s="18"/>
      <c r="AAW127" s="18"/>
      <c r="AAX127" s="18"/>
      <c r="AAY127" s="18"/>
      <c r="AAZ127" s="18"/>
      <c r="ABA127" s="18"/>
      <c r="ABB127" s="18"/>
      <c r="ABC127" s="18"/>
      <c r="ABD127" s="18"/>
      <c r="ABE127" s="18"/>
      <c r="ABF127" s="18"/>
      <c r="ABG127" s="18"/>
      <c r="ABH127" s="18"/>
      <c r="ABI127" s="18"/>
      <c r="ABJ127" s="18"/>
      <c r="ABK127" s="18"/>
      <c r="ABL127" s="18"/>
      <c r="ABM127" s="18"/>
      <c r="ABN127" s="18"/>
      <c r="ABO127" s="18"/>
      <c r="ABP127" s="18"/>
      <c r="ABQ127" s="18"/>
      <c r="ABR127" s="18"/>
      <c r="ABS127" s="18"/>
      <c r="ABT127" s="18"/>
      <c r="ABU127" s="18"/>
      <c r="ABV127" s="18"/>
      <c r="ABW127" s="18"/>
      <c r="ABX127" s="18"/>
      <c r="ABY127" s="18"/>
      <c r="ABZ127" s="18"/>
      <c r="ACA127" s="18"/>
      <c r="ACB127" s="18"/>
      <c r="ACC127" s="18"/>
      <c r="ACD127" s="18"/>
      <c r="ACE127" s="18"/>
      <c r="ACF127" s="18"/>
      <c r="ACG127" s="18"/>
      <c r="ACH127" s="18"/>
      <c r="ACI127" s="18"/>
      <c r="ACJ127" s="18"/>
      <c r="ACK127" s="18"/>
      <c r="ACL127" s="18"/>
      <c r="ACM127" s="18"/>
      <c r="ACN127" s="18"/>
      <c r="ACO127" s="18"/>
      <c r="ACP127" s="18"/>
      <c r="ACQ127" s="18"/>
      <c r="ACR127" s="18"/>
      <c r="ACS127" s="18"/>
      <c r="ACT127" s="18"/>
      <c r="ACU127" s="18"/>
      <c r="ACV127" s="18"/>
      <c r="ACW127" s="18"/>
      <c r="ACX127" s="18"/>
      <c r="ACY127" s="18"/>
      <c r="ACZ127" s="18"/>
      <c r="ADA127" s="18"/>
      <c r="ADB127" s="18"/>
      <c r="ADC127" s="18"/>
      <c r="ADD127" s="18"/>
      <c r="ADE127" s="18"/>
      <c r="ADF127" s="18"/>
      <c r="ADG127" s="18"/>
      <c r="ADH127" s="18"/>
      <c r="ADI127" s="18"/>
      <c r="ADJ127" s="18"/>
      <c r="ADK127" s="18"/>
      <c r="ADL127" s="18"/>
      <c r="ADM127" s="18"/>
      <c r="ADN127" s="18"/>
      <c r="ADO127" s="18"/>
      <c r="ADP127" s="18"/>
      <c r="ADQ127" s="18"/>
      <c r="ADR127" s="18"/>
      <c r="ADS127" s="18"/>
      <c r="ADT127" s="18"/>
      <c r="ADU127" s="18"/>
      <c r="ADV127" s="18"/>
      <c r="ADW127" s="18"/>
      <c r="ADX127" s="18"/>
      <c r="ADY127" s="18"/>
      <c r="ADZ127" s="18"/>
      <c r="AEA127" s="18"/>
      <c r="AEB127" s="18"/>
      <c r="AEC127" s="18"/>
      <c r="AED127" s="18"/>
      <c r="AEE127" s="18"/>
      <c r="AEF127" s="18"/>
      <c r="AEG127" s="18"/>
      <c r="AEH127" s="18"/>
      <c r="AEI127" s="18"/>
      <c r="AEJ127" s="18"/>
      <c r="AEK127" s="18"/>
      <c r="AEL127" s="18"/>
      <c r="AEM127" s="18"/>
      <c r="AEN127" s="18"/>
      <c r="AEO127" s="18"/>
      <c r="AEP127" s="18"/>
      <c r="AEQ127" s="18"/>
      <c r="AER127" s="18"/>
      <c r="AES127" s="18"/>
      <c r="AET127" s="18"/>
      <c r="AEU127" s="18"/>
      <c r="AEV127" s="18"/>
      <c r="AEW127" s="18"/>
      <c r="AEX127" s="18"/>
      <c r="AEY127" s="18"/>
      <c r="AEZ127" s="18"/>
      <c r="AFA127" s="18"/>
      <c r="AFB127" s="18"/>
      <c r="AFC127" s="18"/>
      <c r="AFD127" s="18"/>
      <c r="AFE127" s="18"/>
      <c r="AFF127" s="18"/>
      <c r="AFG127" s="18"/>
      <c r="AFH127" s="18"/>
      <c r="AFI127" s="18"/>
      <c r="AFJ127" s="18"/>
      <c r="AFK127" s="18"/>
      <c r="AFL127" s="18"/>
      <c r="AFM127" s="18"/>
      <c r="AFN127" s="18"/>
      <c r="AFO127" s="18"/>
      <c r="AFP127" s="18"/>
      <c r="AFQ127" s="18"/>
      <c r="AFR127" s="18"/>
      <c r="AFS127" s="18"/>
      <c r="AFT127" s="18"/>
      <c r="AFU127" s="18"/>
      <c r="AFV127" s="18"/>
      <c r="AFW127" s="18"/>
      <c r="AFX127" s="18"/>
      <c r="AFY127" s="18"/>
      <c r="AFZ127" s="18"/>
      <c r="AGA127" s="18"/>
      <c r="AGB127" s="18"/>
      <c r="AGC127" s="18"/>
      <c r="AGD127" s="18"/>
      <c r="AGE127" s="18"/>
      <c r="AGF127" s="18"/>
      <c r="AGG127" s="18"/>
      <c r="AGH127" s="18"/>
      <c r="AGI127" s="18"/>
      <c r="AGJ127" s="18"/>
      <c r="AGK127" s="18"/>
      <c r="AGL127" s="18"/>
      <c r="AGM127" s="18"/>
      <c r="AGN127" s="18"/>
      <c r="AGO127" s="18"/>
      <c r="AGP127" s="18"/>
      <c r="AGQ127" s="18"/>
      <c r="AGR127" s="18"/>
      <c r="AGS127" s="18"/>
      <c r="AGT127" s="18"/>
      <c r="AGU127" s="18"/>
      <c r="AGV127" s="18"/>
      <c r="AGW127" s="18"/>
      <c r="AGX127" s="18"/>
      <c r="AGY127" s="18"/>
      <c r="AGZ127" s="18"/>
      <c r="AHA127" s="18"/>
      <c r="AHB127" s="18"/>
      <c r="AHC127" s="18"/>
      <c r="AHD127" s="18"/>
      <c r="AHE127" s="18"/>
      <c r="AHF127" s="18"/>
      <c r="AHG127" s="18"/>
      <c r="AHH127" s="18"/>
      <c r="AHI127" s="18"/>
      <c r="AHJ127" s="18"/>
      <c r="AHK127" s="18"/>
      <c r="AHL127" s="18"/>
      <c r="AHM127" s="18"/>
      <c r="AHN127" s="18"/>
      <c r="AHO127" s="18"/>
      <c r="AHP127" s="18"/>
      <c r="AHQ127" s="18"/>
      <c r="AHR127" s="18"/>
      <c r="AHS127" s="18"/>
      <c r="AHT127" s="18"/>
      <c r="AHU127" s="18"/>
      <c r="AHV127" s="18"/>
      <c r="AHW127" s="18"/>
      <c r="AHX127" s="18"/>
      <c r="AHY127" s="18"/>
      <c r="AHZ127" s="18"/>
      <c r="AIA127" s="18"/>
      <c r="AIB127" s="18"/>
      <c r="AIC127" s="18"/>
      <c r="AID127" s="18"/>
      <c r="AIE127" s="18"/>
      <c r="AIF127" s="18"/>
      <c r="AIG127" s="18"/>
      <c r="AIH127" s="18"/>
      <c r="AII127" s="18"/>
      <c r="AIJ127" s="18"/>
      <c r="AIK127" s="18"/>
      <c r="AIL127" s="18"/>
      <c r="AIM127" s="18"/>
      <c r="AIN127" s="18"/>
      <c r="AIO127" s="18"/>
      <c r="AIP127" s="18"/>
      <c r="AIQ127" s="18"/>
      <c r="AIR127" s="18"/>
      <c r="AIS127" s="18"/>
      <c r="AIT127" s="18"/>
      <c r="AIU127" s="18"/>
      <c r="AIV127" s="18"/>
      <c r="AIW127" s="18"/>
      <c r="AIX127" s="18"/>
      <c r="AIY127" s="18"/>
      <c r="AIZ127" s="18"/>
      <c r="AJA127" s="18"/>
      <c r="AJB127" s="18"/>
      <c r="AJC127" s="18"/>
      <c r="AJD127" s="18"/>
      <c r="AJE127" s="18"/>
      <c r="AJF127" s="18"/>
      <c r="AJG127" s="18"/>
      <c r="AJH127" s="18"/>
      <c r="AJI127" s="18"/>
      <c r="AJJ127" s="18"/>
      <c r="AJK127" s="18"/>
      <c r="AJL127" s="18"/>
      <c r="AJM127" s="18"/>
      <c r="AJN127" s="18"/>
      <c r="AJO127" s="18"/>
      <c r="AJP127" s="18"/>
      <c r="AJQ127" s="18"/>
      <c r="AJR127" s="18"/>
      <c r="AJS127" s="18"/>
      <c r="AJT127" s="18"/>
      <c r="AJU127" s="18"/>
      <c r="AJV127" s="18"/>
      <c r="AJW127" s="18"/>
      <c r="AJX127" s="18"/>
      <c r="AJY127" s="18"/>
      <c r="AJZ127" s="18"/>
      <c r="AKA127" s="18"/>
      <c r="AKB127" s="18"/>
      <c r="AKC127" s="18"/>
      <c r="AKD127" s="18"/>
      <c r="AKE127" s="18"/>
      <c r="AKF127" s="18"/>
      <c r="AKG127" s="18"/>
      <c r="AKH127" s="18"/>
      <c r="AKI127" s="18"/>
      <c r="AKJ127" s="18"/>
      <c r="AKK127" s="18"/>
      <c r="AKL127" s="18"/>
      <c r="AKM127" s="18"/>
      <c r="AKN127" s="18"/>
      <c r="AKO127" s="18"/>
      <c r="AKP127" s="18"/>
      <c r="AKQ127" s="18"/>
      <c r="AKR127" s="18"/>
      <c r="AKS127" s="18"/>
      <c r="AKT127" s="18"/>
      <c r="AKU127" s="18"/>
      <c r="AKV127" s="18"/>
      <c r="AKW127" s="18"/>
      <c r="AKX127" s="18"/>
      <c r="AKY127" s="18"/>
      <c r="AKZ127" s="18"/>
      <c r="ALA127" s="18"/>
      <c r="ALB127" s="18"/>
      <c r="ALC127" s="18"/>
      <c r="ALD127" s="18"/>
      <c r="ALE127" s="18"/>
      <c r="ALF127" s="18"/>
      <c r="ALG127" s="18"/>
      <c r="ALH127" s="18"/>
      <c r="ALI127" s="18"/>
      <c r="ALJ127" s="18"/>
      <c r="ALK127" s="18"/>
      <c r="ALL127" s="18"/>
      <c r="ALM127" s="18"/>
      <c r="ALN127" s="18"/>
      <c r="ALO127" s="18"/>
      <c r="ALP127" s="18"/>
      <c r="ALQ127" s="18"/>
      <c r="ALR127" s="18"/>
      <c r="ALS127" s="18"/>
      <c r="ALT127" s="18"/>
      <c r="ALU127" s="18"/>
      <c r="ALV127" s="18"/>
      <c r="ALW127" s="18"/>
      <c r="ALX127" s="18"/>
      <c r="ALY127" s="18"/>
      <c r="ALZ127" s="18"/>
      <c r="AMA127" s="18"/>
      <c r="AMB127" s="18"/>
      <c r="AMC127" s="18"/>
      <c r="AMD127" s="18"/>
      <c r="AME127" s="18"/>
      <c r="AMF127" s="18"/>
      <c r="AMG127" s="18"/>
      <c r="AMH127" s="18"/>
      <c r="AMI127" s="18"/>
      <c r="AMJ127" s="18"/>
      <c r="AMK127" s="18"/>
    </row>
    <row r="128" spans="1:1025" x14ac:dyDescent="0.2">
      <c r="A128" s="45" t="s">
        <v>128</v>
      </c>
      <c r="B128" s="49" t="s">
        <v>115</v>
      </c>
      <c r="C128" s="46" t="s">
        <v>63</v>
      </c>
      <c r="D128" s="20" t="s">
        <v>64</v>
      </c>
      <c r="E128" s="39">
        <f t="shared" ref="E128:J128" si="274">SUM(E129)</f>
        <v>0</v>
      </c>
      <c r="F128" s="39">
        <f t="shared" si="274"/>
        <v>0</v>
      </c>
      <c r="G128" s="39">
        <f t="shared" si="274"/>
        <v>1.37</v>
      </c>
      <c r="H128" s="39">
        <f t="shared" si="274"/>
        <v>0</v>
      </c>
      <c r="I128" s="39">
        <f t="shared" si="274"/>
        <v>0</v>
      </c>
      <c r="J128" s="39">
        <f t="shared" si="274"/>
        <v>0</v>
      </c>
      <c r="K128" s="39">
        <f t="shared" ref="K128:AN128" si="275">K129</f>
        <v>0</v>
      </c>
      <c r="L128" s="39">
        <f t="shared" si="275"/>
        <v>0</v>
      </c>
      <c r="M128" s="39">
        <f t="shared" si="275"/>
        <v>1.37</v>
      </c>
      <c r="N128" s="39">
        <f t="shared" si="275"/>
        <v>0</v>
      </c>
      <c r="O128" s="39">
        <f t="shared" si="275"/>
        <v>0</v>
      </c>
      <c r="P128" s="39">
        <f t="shared" si="275"/>
        <v>0</v>
      </c>
      <c r="Q128" s="39">
        <f t="shared" si="275"/>
        <v>0</v>
      </c>
      <c r="R128" s="39">
        <f t="shared" si="275"/>
        <v>0</v>
      </c>
      <c r="S128" s="39">
        <f t="shared" si="275"/>
        <v>0</v>
      </c>
      <c r="T128" s="39">
        <f t="shared" si="275"/>
        <v>0</v>
      </c>
      <c r="U128" s="39">
        <f t="shared" si="275"/>
        <v>0</v>
      </c>
      <c r="V128" s="39">
        <f t="shared" si="275"/>
        <v>0</v>
      </c>
      <c r="W128" s="39">
        <f t="shared" si="275"/>
        <v>0</v>
      </c>
      <c r="X128" s="39">
        <f t="shared" si="275"/>
        <v>0</v>
      </c>
      <c r="Y128" s="39">
        <f t="shared" si="275"/>
        <v>0</v>
      </c>
      <c r="Z128" s="39">
        <f t="shared" si="275"/>
        <v>0</v>
      </c>
      <c r="AA128" s="39">
        <f t="shared" si="275"/>
        <v>0</v>
      </c>
      <c r="AB128" s="39">
        <f t="shared" si="275"/>
        <v>0</v>
      </c>
      <c r="AC128" s="39">
        <f t="shared" si="275"/>
        <v>0</v>
      </c>
      <c r="AD128" s="39">
        <f t="shared" si="275"/>
        <v>0</v>
      </c>
      <c r="AE128" s="39">
        <f t="shared" si="275"/>
        <v>1.37</v>
      </c>
      <c r="AF128" s="39">
        <f t="shared" si="275"/>
        <v>0</v>
      </c>
      <c r="AG128" s="39">
        <f t="shared" si="275"/>
        <v>0</v>
      </c>
      <c r="AH128" s="39">
        <f t="shared" si="275"/>
        <v>0</v>
      </c>
      <c r="AI128" s="39">
        <f t="shared" si="275"/>
        <v>0</v>
      </c>
      <c r="AJ128" s="39">
        <f t="shared" si="275"/>
        <v>0</v>
      </c>
      <c r="AK128" s="39">
        <f t="shared" si="275"/>
        <v>0</v>
      </c>
      <c r="AL128" s="39">
        <f t="shared" si="275"/>
        <v>0</v>
      </c>
      <c r="AM128" s="39">
        <f t="shared" si="275"/>
        <v>0</v>
      </c>
      <c r="AN128" s="39">
        <f t="shared" si="275"/>
        <v>0</v>
      </c>
    </row>
    <row r="129" spans="1:1025" x14ac:dyDescent="0.2">
      <c r="A129" s="61" t="s">
        <v>128</v>
      </c>
      <c r="B129" s="62" t="s">
        <v>257</v>
      </c>
      <c r="C129" s="60" t="s">
        <v>258</v>
      </c>
      <c r="D129" s="24" t="s">
        <v>64</v>
      </c>
      <c r="E129" s="41">
        <v>0</v>
      </c>
      <c r="F129" s="41">
        <v>0</v>
      </c>
      <c r="G129" s="41">
        <v>1.37</v>
      </c>
      <c r="H129" s="41">
        <v>0</v>
      </c>
      <c r="I129" s="41">
        <v>0</v>
      </c>
      <c r="J129" s="41">
        <v>0</v>
      </c>
      <c r="K129" s="41">
        <f t="shared" si="191"/>
        <v>0</v>
      </c>
      <c r="L129" s="41">
        <f t="shared" si="192"/>
        <v>0</v>
      </c>
      <c r="M129" s="41">
        <f t="shared" si="193"/>
        <v>1.37</v>
      </c>
      <c r="N129" s="41">
        <f t="shared" si="194"/>
        <v>0</v>
      </c>
      <c r="O129" s="41">
        <f t="shared" si="195"/>
        <v>0</v>
      </c>
      <c r="P129" s="41">
        <f t="shared" si="196"/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41">
        <v>0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1.37</v>
      </c>
      <c r="AF129" s="41">
        <v>0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0</v>
      </c>
      <c r="AM129" s="41">
        <v>0</v>
      </c>
      <c r="AN129" s="41">
        <v>0</v>
      </c>
    </row>
    <row r="130" spans="1:1025" ht="37.5" customHeight="1" x14ac:dyDescent="0.2">
      <c r="A130" s="45" t="s">
        <v>108</v>
      </c>
      <c r="B130" s="46" t="s">
        <v>109</v>
      </c>
      <c r="C130" s="46" t="s">
        <v>63</v>
      </c>
      <c r="D130" s="20" t="s">
        <v>64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f t="shared" si="191"/>
        <v>0</v>
      </c>
      <c r="L130" s="39">
        <f t="shared" si="192"/>
        <v>0</v>
      </c>
      <c r="M130" s="39">
        <f t="shared" si="193"/>
        <v>0</v>
      </c>
      <c r="N130" s="39">
        <f t="shared" si="194"/>
        <v>0</v>
      </c>
      <c r="O130" s="39">
        <f t="shared" si="195"/>
        <v>0</v>
      </c>
      <c r="P130" s="39">
        <f t="shared" si="196"/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39">
        <v>0</v>
      </c>
      <c r="AD130" s="39">
        <v>0</v>
      </c>
      <c r="AE130" s="39">
        <v>0</v>
      </c>
      <c r="AF130" s="39">
        <v>0</v>
      </c>
      <c r="AG130" s="39">
        <v>0</v>
      </c>
      <c r="AH130" s="39">
        <v>0</v>
      </c>
      <c r="AI130" s="39">
        <v>0</v>
      </c>
      <c r="AJ130" s="39">
        <v>0</v>
      </c>
      <c r="AK130" s="39">
        <v>0</v>
      </c>
      <c r="AL130" s="39">
        <v>0</v>
      </c>
      <c r="AM130" s="39">
        <v>0</v>
      </c>
      <c r="AN130" s="39">
        <v>0</v>
      </c>
    </row>
    <row r="131" spans="1:1025" x14ac:dyDescent="0.2">
      <c r="A131" s="45" t="s">
        <v>110</v>
      </c>
      <c r="B131" s="46" t="s">
        <v>111</v>
      </c>
      <c r="C131" s="46" t="s">
        <v>63</v>
      </c>
      <c r="D131" s="20" t="s">
        <v>64</v>
      </c>
      <c r="E131" s="39">
        <f t="shared" ref="E131:AN131" si="276">SUM(E132,E135,E141)</f>
        <v>0</v>
      </c>
      <c r="F131" s="39">
        <f t="shared" si="276"/>
        <v>0</v>
      </c>
      <c r="G131" s="39">
        <f t="shared" si="276"/>
        <v>0</v>
      </c>
      <c r="H131" s="39">
        <f t="shared" si="276"/>
        <v>0</v>
      </c>
      <c r="I131" s="39">
        <f t="shared" si="276"/>
        <v>0</v>
      </c>
      <c r="J131" s="39">
        <f t="shared" si="276"/>
        <v>0</v>
      </c>
      <c r="K131" s="39">
        <f t="shared" si="276"/>
        <v>0</v>
      </c>
      <c r="L131" s="39">
        <f t="shared" si="276"/>
        <v>0</v>
      </c>
      <c r="M131" s="39">
        <f t="shared" si="276"/>
        <v>0</v>
      </c>
      <c r="N131" s="39">
        <f t="shared" si="276"/>
        <v>0</v>
      </c>
      <c r="O131" s="39">
        <f t="shared" si="276"/>
        <v>0</v>
      </c>
      <c r="P131" s="39">
        <f t="shared" si="276"/>
        <v>0</v>
      </c>
      <c r="Q131" s="39">
        <f t="shared" si="276"/>
        <v>0</v>
      </c>
      <c r="R131" s="39">
        <f t="shared" si="276"/>
        <v>0</v>
      </c>
      <c r="S131" s="39">
        <f t="shared" si="276"/>
        <v>0</v>
      </c>
      <c r="T131" s="39">
        <f t="shared" si="276"/>
        <v>0</v>
      </c>
      <c r="U131" s="39">
        <f t="shared" si="276"/>
        <v>0</v>
      </c>
      <c r="V131" s="39">
        <f t="shared" si="276"/>
        <v>0</v>
      </c>
      <c r="W131" s="39">
        <f t="shared" si="276"/>
        <v>0</v>
      </c>
      <c r="X131" s="39">
        <f t="shared" si="276"/>
        <v>0</v>
      </c>
      <c r="Y131" s="39">
        <f t="shared" si="276"/>
        <v>0</v>
      </c>
      <c r="Z131" s="39">
        <f t="shared" si="276"/>
        <v>0</v>
      </c>
      <c r="AA131" s="39">
        <f t="shared" si="276"/>
        <v>0</v>
      </c>
      <c r="AB131" s="39">
        <f t="shared" si="276"/>
        <v>0</v>
      </c>
      <c r="AC131" s="39">
        <f t="shared" si="276"/>
        <v>0</v>
      </c>
      <c r="AD131" s="39">
        <f t="shared" si="276"/>
        <v>0</v>
      </c>
      <c r="AE131" s="39">
        <f t="shared" si="276"/>
        <v>0</v>
      </c>
      <c r="AF131" s="39">
        <f t="shared" si="276"/>
        <v>0</v>
      </c>
      <c r="AG131" s="39">
        <f t="shared" si="276"/>
        <v>0</v>
      </c>
      <c r="AH131" s="39">
        <f t="shared" si="276"/>
        <v>0</v>
      </c>
      <c r="AI131" s="39">
        <f t="shared" si="276"/>
        <v>0</v>
      </c>
      <c r="AJ131" s="39">
        <f t="shared" si="276"/>
        <v>0</v>
      </c>
      <c r="AK131" s="39">
        <f t="shared" si="276"/>
        <v>0</v>
      </c>
      <c r="AL131" s="39">
        <f t="shared" si="276"/>
        <v>0</v>
      </c>
      <c r="AM131" s="39">
        <f t="shared" si="276"/>
        <v>0</v>
      </c>
      <c r="AN131" s="39">
        <f t="shared" si="276"/>
        <v>0</v>
      </c>
    </row>
    <row r="132" spans="1:1025" ht="35.25" customHeight="1" x14ac:dyDescent="0.2">
      <c r="A132" s="45" t="s">
        <v>129</v>
      </c>
      <c r="B132" s="46" t="s">
        <v>113</v>
      </c>
      <c r="C132" s="46" t="s">
        <v>63</v>
      </c>
      <c r="D132" s="20" t="s">
        <v>64</v>
      </c>
      <c r="E132" s="39">
        <f t="shared" ref="E132:J132" si="277">SUM(E133:E134)</f>
        <v>0</v>
      </c>
      <c r="F132" s="39">
        <f t="shared" si="277"/>
        <v>0</v>
      </c>
      <c r="G132" s="39">
        <f t="shared" si="277"/>
        <v>0</v>
      </c>
      <c r="H132" s="39">
        <f t="shared" si="277"/>
        <v>0</v>
      </c>
      <c r="I132" s="39">
        <f t="shared" si="277"/>
        <v>0</v>
      </c>
      <c r="J132" s="39">
        <f t="shared" si="277"/>
        <v>0</v>
      </c>
      <c r="K132" s="39">
        <f t="shared" si="191"/>
        <v>0</v>
      </c>
      <c r="L132" s="39">
        <f t="shared" si="192"/>
        <v>0</v>
      </c>
      <c r="M132" s="39">
        <f t="shared" si="193"/>
        <v>0</v>
      </c>
      <c r="N132" s="39">
        <f t="shared" si="194"/>
        <v>0</v>
      </c>
      <c r="O132" s="39">
        <f t="shared" si="195"/>
        <v>0</v>
      </c>
      <c r="P132" s="39">
        <f t="shared" si="196"/>
        <v>0</v>
      </c>
      <c r="Q132" s="39">
        <f t="shared" ref="Q132:AN132" si="278">SUM(Q133:Q134)</f>
        <v>0</v>
      </c>
      <c r="R132" s="39">
        <f t="shared" si="278"/>
        <v>0</v>
      </c>
      <c r="S132" s="39">
        <f t="shared" si="278"/>
        <v>0</v>
      </c>
      <c r="T132" s="39">
        <f t="shared" si="278"/>
        <v>0</v>
      </c>
      <c r="U132" s="39">
        <f t="shared" si="278"/>
        <v>0</v>
      </c>
      <c r="V132" s="39">
        <f t="shared" si="278"/>
        <v>0</v>
      </c>
      <c r="W132" s="39">
        <f t="shared" si="278"/>
        <v>0</v>
      </c>
      <c r="X132" s="39">
        <f t="shared" si="278"/>
        <v>0</v>
      </c>
      <c r="Y132" s="39">
        <f t="shared" si="278"/>
        <v>0</v>
      </c>
      <c r="Z132" s="39">
        <f t="shared" si="278"/>
        <v>0</v>
      </c>
      <c r="AA132" s="39">
        <f t="shared" si="278"/>
        <v>0</v>
      </c>
      <c r="AB132" s="39">
        <f t="shared" si="278"/>
        <v>0</v>
      </c>
      <c r="AC132" s="39">
        <f t="shared" si="278"/>
        <v>0</v>
      </c>
      <c r="AD132" s="39">
        <f t="shared" si="278"/>
        <v>0</v>
      </c>
      <c r="AE132" s="39">
        <f t="shared" si="278"/>
        <v>0</v>
      </c>
      <c r="AF132" s="39">
        <f t="shared" si="278"/>
        <v>0</v>
      </c>
      <c r="AG132" s="39">
        <f t="shared" si="278"/>
        <v>0</v>
      </c>
      <c r="AH132" s="39">
        <f t="shared" si="278"/>
        <v>0</v>
      </c>
      <c r="AI132" s="39">
        <f t="shared" si="278"/>
        <v>0</v>
      </c>
      <c r="AJ132" s="39">
        <f t="shared" si="278"/>
        <v>0</v>
      </c>
      <c r="AK132" s="39">
        <f t="shared" si="278"/>
        <v>0</v>
      </c>
      <c r="AL132" s="39">
        <f t="shared" si="278"/>
        <v>0</v>
      </c>
      <c r="AM132" s="39">
        <f t="shared" si="278"/>
        <v>0</v>
      </c>
      <c r="AN132" s="39">
        <f t="shared" si="278"/>
        <v>0</v>
      </c>
    </row>
    <row r="133" spans="1:1025" ht="25.5" x14ac:dyDescent="0.2">
      <c r="A133" s="56" t="s">
        <v>129</v>
      </c>
      <c r="B133" s="63" t="s">
        <v>259</v>
      </c>
      <c r="C133" s="60" t="s">
        <v>260</v>
      </c>
      <c r="D133" s="24" t="s">
        <v>64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f t="shared" si="191"/>
        <v>0</v>
      </c>
      <c r="L133" s="41">
        <f t="shared" si="192"/>
        <v>0</v>
      </c>
      <c r="M133" s="41">
        <f t="shared" si="193"/>
        <v>0</v>
      </c>
      <c r="N133" s="41">
        <f t="shared" si="194"/>
        <v>0</v>
      </c>
      <c r="O133" s="41">
        <f t="shared" si="195"/>
        <v>0</v>
      </c>
      <c r="P133" s="41">
        <f t="shared" si="196"/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1">
        <v>0</v>
      </c>
      <c r="X133" s="41"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41">
        <v>0</v>
      </c>
      <c r="AL133" s="41">
        <v>0</v>
      </c>
      <c r="AM133" s="41">
        <v>0</v>
      </c>
      <c r="AN133" s="41">
        <v>0</v>
      </c>
    </row>
    <row r="134" spans="1:1025" x14ac:dyDescent="0.2">
      <c r="A134" s="56" t="s">
        <v>129</v>
      </c>
      <c r="B134" s="63" t="s">
        <v>261</v>
      </c>
      <c r="C134" s="60" t="s">
        <v>262</v>
      </c>
      <c r="D134" s="24" t="s">
        <v>64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f t="shared" si="191"/>
        <v>0</v>
      </c>
      <c r="L134" s="41">
        <f t="shared" si="192"/>
        <v>0</v>
      </c>
      <c r="M134" s="41">
        <f t="shared" si="193"/>
        <v>0</v>
      </c>
      <c r="N134" s="41">
        <f t="shared" si="194"/>
        <v>0</v>
      </c>
      <c r="O134" s="41">
        <f t="shared" si="195"/>
        <v>0</v>
      </c>
      <c r="P134" s="41">
        <f t="shared" si="196"/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41">
        <v>0</v>
      </c>
      <c r="W134" s="41">
        <v>0</v>
      </c>
      <c r="X134" s="41"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>
        <v>0</v>
      </c>
      <c r="AK134" s="41">
        <v>0</v>
      </c>
      <c r="AL134" s="41">
        <v>0</v>
      </c>
      <c r="AM134" s="41">
        <v>0</v>
      </c>
      <c r="AN134" s="41">
        <v>0</v>
      </c>
    </row>
    <row r="135" spans="1:1025" s="17" customFormat="1" ht="15.75" x14ac:dyDescent="0.25">
      <c r="A135" s="45" t="s">
        <v>130</v>
      </c>
      <c r="B135" s="46" t="s">
        <v>114</v>
      </c>
      <c r="C135" s="46" t="s">
        <v>63</v>
      </c>
      <c r="D135" s="20" t="s">
        <v>64</v>
      </c>
      <c r="E135" s="39">
        <f t="shared" ref="E135:AN135" si="279">SUM(E136:E140)</f>
        <v>0</v>
      </c>
      <c r="F135" s="39">
        <f t="shared" si="279"/>
        <v>0</v>
      </c>
      <c r="G135" s="39">
        <f t="shared" si="279"/>
        <v>0</v>
      </c>
      <c r="H135" s="39">
        <f t="shared" si="279"/>
        <v>0</v>
      </c>
      <c r="I135" s="39">
        <f t="shared" si="279"/>
        <v>0</v>
      </c>
      <c r="J135" s="39">
        <f t="shared" si="279"/>
        <v>0</v>
      </c>
      <c r="K135" s="39">
        <f t="shared" si="279"/>
        <v>0</v>
      </c>
      <c r="L135" s="39">
        <f t="shared" si="279"/>
        <v>0</v>
      </c>
      <c r="M135" s="39">
        <f t="shared" si="279"/>
        <v>0</v>
      </c>
      <c r="N135" s="39">
        <f t="shared" si="279"/>
        <v>0</v>
      </c>
      <c r="O135" s="39">
        <f t="shared" si="279"/>
        <v>0</v>
      </c>
      <c r="P135" s="39">
        <f t="shared" si="279"/>
        <v>0</v>
      </c>
      <c r="Q135" s="39">
        <f t="shared" si="279"/>
        <v>0</v>
      </c>
      <c r="R135" s="39">
        <f t="shared" si="279"/>
        <v>0</v>
      </c>
      <c r="S135" s="39">
        <f t="shared" si="279"/>
        <v>0</v>
      </c>
      <c r="T135" s="39">
        <f t="shared" si="279"/>
        <v>0</v>
      </c>
      <c r="U135" s="39">
        <f t="shared" si="279"/>
        <v>0</v>
      </c>
      <c r="V135" s="39">
        <f t="shared" si="279"/>
        <v>0</v>
      </c>
      <c r="W135" s="39">
        <f t="shared" si="279"/>
        <v>0</v>
      </c>
      <c r="X135" s="39">
        <f t="shared" si="279"/>
        <v>0</v>
      </c>
      <c r="Y135" s="39">
        <f t="shared" si="279"/>
        <v>0</v>
      </c>
      <c r="Z135" s="39">
        <f t="shared" si="279"/>
        <v>0</v>
      </c>
      <c r="AA135" s="39">
        <f t="shared" si="279"/>
        <v>0</v>
      </c>
      <c r="AB135" s="39">
        <f t="shared" si="279"/>
        <v>0</v>
      </c>
      <c r="AC135" s="39">
        <f t="shared" si="279"/>
        <v>0</v>
      </c>
      <c r="AD135" s="39">
        <f t="shared" si="279"/>
        <v>0</v>
      </c>
      <c r="AE135" s="39">
        <f t="shared" si="279"/>
        <v>0</v>
      </c>
      <c r="AF135" s="39">
        <f t="shared" si="279"/>
        <v>0</v>
      </c>
      <c r="AG135" s="39">
        <f t="shared" si="279"/>
        <v>0</v>
      </c>
      <c r="AH135" s="39">
        <f t="shared" si="279"/>
        <v>0</v>
      </c>
      <c r="AI135" s="39">
        <f t="shared" si="279"/>
        <v>0</v>
      </c>
      <c r="AJ135" s="39">
        <f t="shared" si="279"/>
        <v>0</v>
      </c>
      <c r="AK135" s="39">
        <f t="shared" si="279"/>
        <v>0</v>
      </c>
      <c r="AL135" s="39">
        <f t="shared" si="279"/>
        <v>0</v>
      </c>
      <c r="AM135" s="39">
        <f t="shared" si="279"/>
        <v>0</v>
      </c>
      <c r="AN135" s="39">
        <f t="shared" si="279"/>
        <v>0</v>
      </c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  <c r="IW135" s="18"/>
      <c r="IX135" s="18"/>
      <c r="IY135" s="18"/>
      <c r="IZ135" s="18"/>
      <c r="JA135" s="18"/>
      <c r="JB135" s="18"/>
      <c r="JC135" s="18"/>
      <c r="JD135" s="18"/>
      <c r="JE135" s="18"/>
      <c r="JF135" s="18"/>
      <c r="JG135" s="18"/>
      <c r="JH135" s="18"/>
      <c r="JI135" s="18"/>
      <c r="JJ135" s="18"/>
      <c r="JK135" s="18"/>
      <c r="JL135" s="18"/>
      <c r="JM135" s="18"/>
      <c r="JN135" s="18"/>
      <c r="JO135" s="18"/>
      <c r="JP135" s="18"/>
      <c r="JQ135" s="18"/>
      <c r="JR135" s="18"/>
      <c r="JS135" s="18"/>
      <c r="JT135" s="18"/>
      <c r="JU135" s="18"/>
      <c r="JV135" s="18"/>
      <c r="JW135" s="18"/>
      <c r="JX135" s="18"/>
      <c r="JY135" s="18"/>
      <c r="JZ135" s="18"/>
      <c r="KA135" s="18"/>
      <c r="KB135" s="18"/>
      <c r="KC135" s="18"/>
      <c r="KD135" s="18"/>
      <c r="KE135" s="18"/>
      <c r="KF135" s="18"/>
      <c r="KG135" s="18"/>
      <c r="KH135" s="18"/>
      <c r="KI135" s="18"/>
      <c r="KJ135" s="18"/>
      <c r="KK135" s="18"/>
      <c r="KL135" s="18"/>
      <c r="KM135" s="18"/>
      <c r="KN135" s="18"/>
      <c r="KO135" s="18"/>
      <c r="KP135" s="18"/>
      <c r="KQ135" s="18"/>
      <c r="KR135" s="18"/>
      <c r="KS135" s="18"/>
      <c r="KT135" s="18"/>
      <c r="KU135" s="18"/>
      <c r="KV135" s="18"/>
      <c r="KW135" s="18"/>
      <c r="KX135" s="18"/>
      <c r="KY135" s="18"/>
      <c r="KZ135" s="18"/>
      <c r="LA135" s="18"/>
      <c r="LB135" s="18"/>
      <c r="LC135" s="18"/>
      <c r="LD135" s="18"/>
      <c r="LE135" s="18"/>
      <c r="LF135" s="18"/>
      <c r="LG135" s="18"/>
      <c r="LH135" s="18"/>
      <c r="LI135" s="18"/>
      <c r="LJ135" s="18"/>
      <c r="LK135" s="18"/>
      <c r="LL135" s="18"/>
      <c r="LM135" s="18"/>
      <c r="LN135" s="18"/>
      <c r="LO135" s="18"/>
      <c r="LP135" s="18"/>
      <c r="LQ135" s="18"/>
      <c r="LR135" s="18"/>
      <c r="LS135" s="18"/>
      <c r="LT135" s="18"/>
      <c r="LU135" s="18"/>
      <c r="LV135" s="18"/>
      <c r="LW135" s="18"/>
      <c r="LX135" s="18"/>
      <c r="LY135" s="18"/>
      <c r="LZ135" s="18"/>
      <c r="MA135" s="18"/>
      <c r="MB135" s="18"/>
      <c r="MC135" s="18"/>
      <c r="MD135" s="18"/>
      <c r="ME135" s="18"/>
      <c r="MF135" s="18"/>
      <c r="MG135" s="18"/>
      <c r="MH135" s="18"/>
      <c r="MI135" s="18"/>
      <c r="MJ135" s="18"/>
      <c r="MK135" s="18"/>
      <c r="ML135" s="18"/>
      <c r="MM135" s="18"/>
      <c r="MN135" s="18"/>
      <c r="MO135" s="18"/>
      <c r="MP135" s="18"/>
      <c r="MQ135" s="18"/>
      <c r="MR135" s="18"/>
      <c r="MS135" s="18"/>
      <c r="MT135" s="18"/>
      <c r="MU135" s="18"/>
      <c r="MV135" s="18"/>
      <c r="MW135" s="18"/>
      <c r="MX135" s="18"/>
      <c r="MY135" s="18"/>
      <c r="MZ135" s="18"/>
      <c r="NA135" s="18"/>
      <c r="NB135" s="18"/>
      <c r="NC135" s="18"/>
      <c r="ND135" s="18"/>
      <c r="NE135" s="18"/>
      <c r="NF135" s="18"/>
      <c r="NG135" s="18"/>
      <c r="NH135" s="18"/>
      <c r="NI135" s="18"/>
      <c r="NJ135" s="18"/>
      <c r="NK135" s="18"/>
      <c r="NL135" s="18"/>
      <c r="NM135" s="18"/>
      <c r="NN135" s="18"/>
      <c r="NO135" s="18"/>
      <c r="NP135" s="18"/>
      <c r="NQ135" s="18"/>
      <c r="NR135" s="18"/>
      <c r="NS135" s="18"/>
      <c r="NT135" s="18"/>
      <c r="NU135" s="18"/>
      <c r="NV135" s="18"/>
      <c r="NW135" s="18"/>
      <c r="NX135" s="18"/>
      <c r="NY135" s="18"/>
      <c r="NZ135" s="18"/>
      <c r="OA135" s="18"/>
      <c r="OB135" s="18"/>
      <c r="OC135" s="18"/>
      <c r="OD135" s="18"/>
      <c r="OE135" s="18"/>
      <c r="OF135" s="18"/>
      <c r="OG135" s="18"/>
      <c r="OH135" s="18"/>
      <c r="OI135" s="18"/>
      <c r="OJ135" s="18"/>
      <c r="OK135" s="18"/>
      <c r="OL135" s="18"/>
      <c r="OM135" s="18"/>
      <c r="ON135" s="18"/>
      <c r="OO135" s="18"/>
      <c r="OP135" s="18"/>
      <c r="OQ135" s="18"/>
      <c r="OR135" s="18"/>
      <c r="OS135" s="18"/>
      <c r="OT135" s="18"/>
      <c r="OU135" s="18"/>
      <c r="OV135" s="18"/>
      <c r="OW135" s="18"/>
      <c r="OX135" s="18"/>
      <c r="OY135" s="18"/>
      <c r="OZ135" s="18"/>
      <c r="PA135" s="18"/>
      <c r="PB135" s="18"/>
      <c r="PC135" s="18"/>
      <c r="PD135" s="18"/>
      <c r="PE135" s="18"/>
      <c r="PF135" s="18"/>
      <c r="PG135" s="18"/>
      <c r="PH135" s="18"/>
      <c r="PI135" s="18"/>
      <c r="PJ135" s="18"/>
      <c r="PK135" s="18"/>
      <c r="PL135" s="18"/>
      <c r="PM135" s="18"/>
      <c r="PN135" s="18"/>
      <c r="PO135" s="18"/>
      <c r="PP135" s="18"/>
      <c r="PQ135" s="18"/>
      <c r="PR135" s="18"/>
      <c r="PS135" s="18"/>
      <c r="PT135" s="18"/>
      <c r="PU135" s="18"/>
      <c r="PV135" s="18"/>
      <c r="PW135" s="18"/>
      <c r="PX135" s="18"/>
      <c r="PY135" s="18"/>
      <c r="PZ135" s="18"/>
      <c r="QA135" s="18"/>
      <c r="QB135" s="18"/>
      <c r="QC135" s="18"/>
      <c r="QD135" s="18"/>
      <c r="QE135" s="18"/>
      <c r="QF135" s="18"/>
      <c r="QG135" s="18"/>
      <c r="QH135" s="18"/>
      <c r="QI135" s="18"/>
      <c r="QJ135" s="18"/>
      <c r="QK135" s="18"/>
      <c r="QL135" s="18"/>
      <c r="QM135" s="18"/>
      <c r="QN135" s="18"/>
      <c r="QO135" s="18"/>
      <c r="QP135" s="18"/>
      <c r="QQ135" s="18"/>
      <c r="QR135" s="18"/>
      <c r="QS135" s="18"/>
      <c r="QT135" s="18"/>
      <c r="QU135" s="18"/>
      <c r="QV135" s="18"/>
      <c r="QW135" s="18"/>
      <c r="QX135" s="18"/>
      <c r="QY135" s="18"/>
      <c r="QZ135" s="18"/>
      <c r="RA135" s="18"/>
      <c r="RB135" s="18"/>
      <c r="RC135" s="18"/>
      <c r="RD135" s="18"/>
      <c r="RE135" s="18"/>
      <c r="RF135" s="18"/>
      <c r="RG135" s="18"/>
      <c r="RH135" s="18"/>
      <c r="RI135" s="18"/>
      <c r="RJ135" s="18"/>
      <c r="RK135" s="18"/>
      <c r="RL135" s="18"/>
      <c r="RM135" s="18"/>
      <c r="RN135" s="18"/>
      <c r="RO135" s="18"/>
      <c r="RP135" s="18"/>
      <c r="RQ135" s="18"/>
      <c r="RR135" s="18"/>
      <c r="RS135" s="18"/>
      <c r="RT135" s="18"/>
      <c r="RU135" s="18"/>
      <c r="RV135" s="18"/>
      <c r="RW135" s="18"/>
      <c r="RX135" s="18"/>
      <c r="RY135" s="18"/>
      <c r="RZ135" s="18"/>
      <c r="SA135" s="18"/>
      <c r="SB135" s="18"/>
      <c r="SC135" s="18"/>
      <c r="SD135" s="18"/>
      <c r="SE135" s="18"/>
      <c r="SF135" s="18"/>
      <c r="SG135" s="18"/>
      <c r="SH135" s="18"/>
      <c r="SI135" s="18"/>
      <c r="SJ135" s="18"/>
      <c r="SK135" s="18"/>
      <c r="SL135" s="18"/>
      <c r="SM135" s="18"/>
      <c r="SN135" s="18"/>
      <c r="SO135" s="18"/>
      <c r="SP135" s="18"/>
      <c r="SQ135" s="18"/>
      <c r="SR135" s="18"/>
      <c r="SS135" s="18"/>
      <c r="ST135" s="18"/>
      <c r="SU135" s="18"/>
      <c r="SV135" s="18"/>
      <c r="SW135" s="18"/>
      <c r="SX135" s="18"/>
      <c r="SY135" s="18"/>
      <c r="SZ135" s="18"/>
      <c r="TA135" s="18"/>
      <c r="TB135" s="18"/>
      <c r="TC135" s="18"/>
      <c r="TD135" s="18"/>
      <c r="TE135" s="18"/>
      <c r="TF135" s="18"/>
      <c r="TG135" s="18"/>
      <c r="TH135" s="18"/>
      <c r="TI135" s="18"/>
      <c r="TJ135" s="18"/>
      <c r="TK135" s="18"/>
      <c r="TL135" s="18"/>
      <c r="TM135" s="18"/>
      <c r="TN135" s="18"/>
      <c r="TO135" s="18"/>
      <c r="TP135" s="18"/>
      <c r="TQ135" s="18"/>
      <c r="TR135" s="18"/>
      <c r="TS135" s="18"/>
      <c r="TT135" s="18"/>
      <c r="TU135" s="18"/>
      <c r="TV135" s="18"/>
      <c r="TW135" s="18"/>
      <c r="TX135" s="18"/>
      <c r="TY135" s="18"/>
      <c r="TZ135" s="18"/>
      <c r="UA135" s="18"/>
      <c r="UB135" s="18"/>
      <c r="UC135" s="18"/>
      <c r="UD135" s="18"/>
      <c r="UE135" s="18"/>
      <c r="UF135" s="18"/>
      <c r="UG135" s="18"/>
      <c r="UH135" s="18"/>
      <c r="UI135" s="18"/>
      <c r="UJ135" s="18"/>
      <c r="UK135" s="18"/>
      <c r="UL135" s="18"/>
      <c r="UM135" s="18"/>
      <c r="UN135" s="18"/>
      <c r="UO135" s="18"/>
      <c r="UP135" s="18"/>
      <c r="UQ135" s="18"/>
      <c r="UR135" s="18"/>
      <c r="US135" s="18"/>
      <c r="UT135" s="18"/>
      <c r="UU135" s="18"/>
      <c r="UV135" s="18"/>
      <c r="UW135" s="18"/>
      <c r="UX135" s="18"/>
      <c r="UY135" s="18"/>
      <c r="UZ135" s="18"/>
      <c r="VA135" s="18"/>
      <c r="VB135" s="18"/>
      <c r="VC135" s="18"/>
      <c r="VD135" s="18"/>
      <c r="VE135" s="18"/>
      <c r="VF135" s="18"/>
      <c r="VG135" s="18"/>
      <c r="VH135" s="18"/>
      <c r="VI135" s="18"/>
      <c r="VJ135" s="18"/>
      <c r="VK135" s="18"/>
      <c r="VL135" s="18"/>
      <c r="VM135" s="18"/>
      <c r="VN135" s="18"/>
      <c r="VO135" s="18"/>
      <c r="VP135" s="18"/>
      <c r="VQ135" s="18"/>
      <c r="VR135" s="18"/>
      <c r="VS135" s="18"/>
      <c r="VT135" s="18"/>
      <c r="VU135" s="18"/>
      <c r="VV135" s="18"/>
      <c r="VW135" s="18"/>
      <c r="VX135" s="18"/>
      <c r="VY135" s="18"/>
      <c r="VZ135" s="18"/>
      <c r="WA135" s="18"/>
      <c r="WB135" s="18"/>
      <c r="WC135" s="18"/>
      <c r="WD135" s="18"/>
      <c r="WE135" s="18"/>
      <c r="WF135" s="18"/>
      <c r="WG135" s="18"/>
      <c r="WH135" s="18"/>
      <c r="WI135" s="18"/>
      <c r="WJ135" s="18"/>
      <c r="WK135" s="18"/>
      <c r="WL135" s="18"/>
      <c r="WM135" s="18"/>
      <c r="WN135" s="18"/>
      <c r="WO135" s="18"/>
      <c r="WP135" s="18"/>
      <c r="WQ135" s="18"/>
      <c r="WR135" s="18"/>
      <c r="WS135" s="18"/>
      <c r="WT135" s="18"/>
      <c r="WU135" s="18"/>
      <c r="WV135" s="18"/>
      <c r="WW135" s="18"/>
      <c r="WX135" s="18"/>
      <c r="WY135" s="18"/>
      <c r="WZ135" s="18"/>
      <c r="XA135" s="18"/>
      <c r="XB135" s="18"/>
      <c r="XC135" s="18"/>
      <c r="XD135" s="18"/>
      <c r="XE135" s="18"/>
      <c r="XF135" s="18"/>
      <c r="XG135" s="18"/>
      <c r="XH135" s="18"/>
      <c r="XI135" s="18"/>
      <c r="XJ135" s="18"/>
      <c r="XK135" s="18"/>
      <c r="XL135" s="18"/>
      <c r="XM135" s="18"/>
      <c r="XN135" s="18"/>
      <c r="XO135" s="18"/>
      <c r="XP135" s="18"/>
      <c r="XQ135" s="18"/>
      <c r="XR135" s="18"/>
      <c r="XS135" s="18"/>
      <c r="XT135" s="18"/>
      <c r="XU135" s="18"/>
      <c r="XV135" s="18"/>
      <c r="XW135" s="18"/>
      <c r="XX135" s="18"/>
      <c r="XY135" s="18"/>
      <c r="XZ135" s="18"/>
      <c r="YA135" s="18"/>
      <c r="YB135" s="18"/>
      <c r="YC135" s="18"/>
      <c r="YD135" s="18"/>
      <c r="YE135" s="18"/>
      <c r="YF135" s="18"/>
      <c r="YG135" s="18"/>
      <c r="YH135" s="18"/>
      <c r="YI135" s="18"/>
      <c r="YJ135" s="18"/>
      <c r="YK135" s="18"/>
      <c r="YL135" s="18"/>
      <c r="YM135" s="18"/>
      <c r="YN135" s="18"/>
      <c r="YO135" s="18"/>
      <c r="YP135" s="18"/>
      <c r="YQ135" s="18"/>
      <c r="YR135" s="18"/>
      <c r="YS135" s="18"/>
      <c r="YT135" s="18"/>
      <c r="YU135" s="18"/>
      <c r="YV135" s="18"/>
      <c r="YW135" s="18"/>
      <c r="YX135" s="18"/>
      <c r="YY135" s="18"/>
      <c r="YZ135" s="18"/>
      <c r="ZA135" s="18"/>
      <c r="ZB135" s="18"/>
      <c r="ZC135" s="18"/>
      <c r="ZD135" s="18"/>
      <c r="ZE135" s="18"/>
      <c r="ZF135" s="18"/>
      <c r="ZG135" s="18"/>
      <c r="ZH135" s="18"/>
      <c r="ZI135" s="18"/>
      <c r="ZJ135" s="18"/>
      <c r="ZK135" s="18"/>
      <c r="ZL135" s="18"/>
      <c r="ZM135" s="18"/>
      <c r="ZN135" s="18"/>
      <c r="ZO135" s="18"/>
      <c r="ZP135" s="18"/>
      <c r="ZQ135" s="18"/>
      <c r="ZR135" s="18"/>
      <c r="ZS135" s="18"/>
      <c r="ZT135" s="18"/>
      <c r="ZU135" s="18"/>
      <c r="ZV135" s="18"/>
      <c r="ZW135" s="18"/>
      <c r="ZX135" s="18"/>
      <c r="ZY135" s="18"/>
      <c r="ZZ135" s="18"/>
      <c r="AAA135" s="18"/>
      <c r="AAB135" s="18"/>
      <c r="AAC135" s="18"/>
      <c r="AAD135" s="18"/>
      <c r="AAE135" s="18"/>
      <c r="AAF135" s="18"/>
      <c r="AAG135" s="18"/>
      <c r="AAH135" s="18"/>
      <c r="AAI135" s="18"/>
      <c r="AAJ135" s="18"/>
      <c r="AAK135" s="18"/>
      <c r="AAL135" s="18"/>
      <c r="AAM135" s="18"/>
      <c r="AAN135" s="18"/>
      <c r="AAO135" s="18"/>
      <c r="AAP135" s="18"/>
      <c r="AAQ135" s="18"/>
      <c r="AAR135" s="18"/>
      <c r="AAS135" s="18"/>
      <c r="AAT135" s="18"/>
      <c r="AAU135" s="18"/>
      <c r="AAV135" s="18"/>
      <c r="AAW135" s="18"/>
      <c r="AAX135" s="18"/>
      <c r="AAY135" s="18"/>
      <c r="AAZ135" s="18"/>
      <c r="ABA135" s="18"/>
      <c r="ABB135" s="18"/>
      <c r="ABC135" s="18"/>
      <c r="ABD135" s="18"/>
      <c r="ABE135" s="18"/>
      <c r="ABF135" s="18"/>
      <c r="ABG135" s="18"/>
      <c r="ABH135" s="18"/>
      <c r="ABI135" s="18"/>
      <c r="ABJ135" s="18"/>
      <c r="ABK135" s="18"/>
      <c r="ABL135" s="18"/>
      <c r="ABM135" s="18"/>
      <c r="ABN135" s="18"/>
      <c r="ABO135" s="18"/>
      <c r="ABP135" s="18"/>
      <c r="ABQ135" s="18"/>
      <c r="ABR135" s="18"/>
      <c r="ABS135" s="18"/>
      <c r="ABT135" s="18"/>
      <c r="ABU135" s="18"/>
      <c r="ABV135" s="18"/>
      <c r="ABW135" s="18"/>
      <c r="ABX135" s="18"/>
      <c r="ABY135" s="18"/>
      <c r="ABZ135" s="18"/>
      <c r="ACA135" s="18"/>
      <c r="ACB135" s="18"/>
      <c r="ACC135" s="18"/>
      <c r="ACD135" s="18"/>
      <c r="ACE135" s="18"/>
      <c r="ACF135" s="18"/>
      <c r="ACG135" s="18"/>
      <c r="ACH135" s="18"/>
      <c r="ACI135" s="18"/>
      <c r="ACJ135" s="18"/>
      <c r="ACK135" s="18"/>
      <c r="ACL135" s="18"/>
      <c r="ACM135" s="18"/>
      <c r="ACN135" s="18"/>
      <c r="ACO135" s="18"/>
      <c r="ACP135" s="18"/>
      <c r="ACQ135" s="18"/>
      <c r="ACR135" s="18"/>
      <c r="ACS135" s="18"/>
      <c r="ACT135" s="18"/>
      <c r="ACU135" s="18"/>
      <c r="ACV135" s="18"/>
      <c r="ACW135" s="18"/>
      <c r="ACX135" s="18"/>
      <c r="ACY135" s="18"/>
      <c r="ACZ135" s="18"/>
      <c r="ADA135" s="18"/>
      <c r="ADB135" s="18"/>
      <c r="ADC135" s="18"/>
      <c r="ADD135" s="18"/>
      <c r="ADE135" s="18"/>
      <c r="ADF135" s="18"/>
      <c r="ADG135" s="18"/>
      <c r="ADH135" s="18"/>
      <c r="ADI135" s="18"/>
      <c r="ADJ135" s="18"/>
      <c r="ADK135" s="18"/>
      <c r="ADL135" s="18"/>
      <c r="ADM135" s="18"/>
      <c r="ADN135" s="18"/>
      <c r="ADO135" s="18"/>
      <c r="ADP135" s="18"/>
      <c r="ADQ135" s="18"/>
      <c r="ADR135" s="18"/>
      <c r="ADS135" s="18"/>
      <c r="ADT135" s="18"/>
      <c r="ADU135" s="18"/>
      <c r="ADV135" s="18"/>
      <c r="ADW135" s="18"/>
      <c r="ADX135" s="18"/>
      <c r="ADY135" s="18"/>
      <c r="ADZ135" s="18"/>
      <c r="AEA135" s="18"/>
      <c r="AEB135" s="18"/>
      <c r="AEC135" s="18"/>
      <c r="AED135" s="18"/>
      <c r="AEE135" s="18"/>
      <c r="AEF135" s="18"/>
      <c r="AEG135" s="18"/>
      <c r="AEH135" s="18"/>
      <c r="AEI135" s="18"/>
      <c r="AEJ135" s="18"/>
      <c r="AEK135" s="18"/>
      <c r="AEL135" s="18"/>
      <c r="AEM135" s="18"/>
      <c r="AEN135" s="18"/>
      <c r="AEO135" s="18"/>
      <c r="AEP135" s="18"/>
      <c r="AEQ135" s="18"/>
      <c r="AER135" s="18"/>
      <c r="AES135" s="18"/>
      <c r="AET135" s="18"/>
      <c r="AEU135" s="18"/>
      <c r="AEV135" s="18"/>
      <c r="AEW135" s="18"/>
      <c r="AEX135" s="18"/>
      <c r="AEY135" s="18"/>
      <c r="AEZ135" s="18"/>
      <c r="AFA135" s="18"/>
      <c r="AFB135" s="18"/>
      <c r="AFC135" s="18"/>
      <c r="AFD135" s="18"/>
      <c r="AFE135" s="18"/>
      <c r="AFF135" s="18"/>
      <c r="AFG135" s="18"/>
      <c r="AFH135" s="18"/>
      <c r="AFI135" s="18"/>
      <c r="AFJ135" s="18"/>
      <c r="AFK135" s="18"/>
      <c r="AFL135" s="18"/>
      <c r="AFM135" s="18"/>
      <c r="AFN135" s="18"/>
      <c r="AFO135" s="18"/>
      <c r="AFP135" s="18"/>
      <c r="AFQ135" s="18"/>
      <c r="AFR135" s="18"/>
      <c r="AFS135" s="18"/>
      <c r="AFT135" s="18"/>
      <c r="AFU135" s="18"/>
      <c r="AFV135" s="18"/>
      <c r="AFW135" s="18"/>
      <c r="AFX135" s="18"/>
      <c r="AFY135" s="18"/>
      <c r="AFZ135" s="18"/>
      <c r="AGA135" s="18"/>
      <c r="AGB135" s="18"/>
      <c r="AGC135" s="18"/>
      <c r="AGD135" s="18"/>
      <c r="AGE135" s="18"/>
      <c r="AGF135" s="18"/>
      <c r="AGG135" s="18"/>
      <c r="AGH135" s="18"/>
      <c r="AGI135" s="18"/>
      <c r="AGJ135" s="18"/>
      <c r="AGK135" s="18"/>
      <c r="AGL135" s="18"/>
      <c r="AGM135" s="18"/>
      <c r="AGN135" s="18"/>
      <c r="AGO135" s="18"/>
      <c r="AGP135" s="18"/>
      <c r="AGQ135" s="18"/>
      <c r="AGR135" s="18"/>
      <c r="AGS135" s="18"/>
      <c r="AGT135" s="18"/>
      <c r="AGU135" s="18"/>
      <c r="AGV135" s="18"/>
      <c r="AGW135" s="18"/>
      <c r="AGX135" s="18"/>
      <c r="AGY135" s="18"/>
      <c r="AGZ135" s="18"/>
      <c r="AHA135" s="18"/>
      <c r="AHB135" s="18"/>
      <c r="AHC135" s="18"/>
      <c r="AHD135" s="18"/>
      <c r="AHE135" s="18"/>
      <c r="AHF135" s="18"/>
      <c r="AHG135" s="18"/>
      <c r="AHH135" s="18"/>
      <c r="AHI135" s="18"/>
      <c r="AHJ135" s="18"/>
      <c r="AHK135" s="18"/>
      <c r="AHL135" s="18"/>
      <c r="AHM135" s="18"/>
      <c r="AHN135" s="18"/>
      <c r="AHO135" s="18"/>
      <c r="AHP135" s="18"/>
      <c r="AHQ135" s="18"/>
      <c r="AHR135" s="18"/>
      <c r="AHS135" s="18"/>
      <c r="AHT135" s="18"/>
      <c r="AHU135" s="18"/>
      <c r="AHV135" s="18"/>
      <c r="AHW135" s="18"/>
      <c r="AHX135" s="18"/>
      <c r="AHY135" s="18"/>
      <c r="AHZ135" s="18"/>
      <c r="AIA135" s="18"/>
      <c r="AIB135" s="18"/>
      <c r="AIC135" s="18"/>
      <c r="AID135" s="18"/>
      <c r="AIE135" s="18"/>
      <c r="AIF135" s="18"/>
      <c r="AIG135" s="18"/>
      <c r="AIH135" s="18"/>
      <c r="AII135" s="18"/>
      <c r="AIJ135" s="18"/>
      <c r="AIK135" s="18"/>
      <c r="AIL135" s="18"/>
      <c r="AIM135" s="18"/>
      <c r="AIN135" s="18"/>
      <c r="AIO135" s="18"/>
      <c r="AIP135" s="18"/>
      <c r="AIQ135" s="18"/>
      <c r="AIR135" s="18"/>
      <c r="AIS135" s="18"/>
      <c r="AIT135" s="18"/>
      <c r="AIU135" s="18"/>
      <c r="AIV135" s="18"/>
      <c r="AIW135" s="18"/>
      <c r="AIX135" s="18"/>
      <c r="AIY135" s="18"/>
      <c r="AIZ135" s="18"/>
      <c r="AJA135" s="18"/>
      <c r="AJB135" s="18"/>
      <c r="AJC135" s="18"/>
      <c r="AJD135" s="18"/>
      <c r="AJE135" s="18"/>
      <c r="AJF135" s="18"/>
      <c r="AJG135" s="18"/>
      <c r="AJH135" s="18"/>
      <c r="AJI135" s="18"/>
      <c r="AJJ135" s="18"/>
      <c r="AJK135" s="18"/>
      <c r="AJL135" s="18"/>
      <c r="AJM135" s="18"/>
      <c r="AJN135" s="18"/>
      <c r="AJO135" s="18"/>
      <c r="AJP135" s="18"/>
      <c r="AJQ135" s="18"/>
      <c r="AJR135" s="18"/>
      <c r="AJS135" s="18"/>
      <c r="AJT135" s="18"/>
      <c r="AJU135" s="18"/>
      <c r="AJV135" s="18"/>
      <c r="AJW135" s="18"/>
      <c r="AJX135" s="18"/>
      <c r="AJY135" s="18"/>
      <c r="AJZ135" s="18"/>
      <c r="AKA135" s="18"/>
      <c r="AKB135" s="18"/>
      <c r="AKC135" s="18"/>
      <c r="AKD135" s="18"/>
      <c r="AKE135" s="18"/>
      <c r="AKF135" s="18"/>
      <c r="AKG135" s="18"/>
      <c r="AKH135" s="18"/>
      <c r="AKI135" s="18"/>
      <c r="AKJ135" s="18"/>
      <c r="AKK135" s="18"/>
      <c r="AKL135" s="18"/>
      <c r="AKM135" s="18"/>
      <c r="AKN135" s="18"/>
      <c r="AKO135" s="18"/>
      <c r="AKP135" s="18"/>
      <c r="AKQ135" s="18"/>
      <c r="AKR135" s="18"/>
      <c r="AKS135" s="18"/>
      <c r="AKT135" s="18"/>
      <c r="AKU135" s="18"/>
      <c r="AKV135" s="18"/>
      <c r="AKW135" s="18"/>
      <c r="AKX135" s="18"/>
      <c r="AKY135" s="18"/>
      <c r="AKZ135" s="18"/>
      <c r="ALA135" s="18"/>
      <c r="ALB135" s="18"/>
      <c r="ALC135" s="18"/>
      <c r="ALD135" s="18"/>
      <c r="ALE135" s="18"/>
      <c r="ALF135" s="18"/>
      <c r="ALG135" s="18"/>
      <c r="ALH135" s="18"/>
      <c r="ALI135" s="18"/>
      <c r="ALJ135" s="18"/>
      <c r="ALK135" s="18"/>
      <c r="ALL135" s="18"/>
      <c r="ALM135" s="18"/>
      <c r="ALN135" s="18"/>
      <c r="ALO135" s="18"/>
      <c r="ALP135" s="18"/>
      <c r="ALQ135" s="18"/>
      <c r="ALR135" s="18"/>
      <c r="ALS135" s="18"/>
      <c r="ALT135" s="18"/>
      <c r="ALU135" s="18"/>
      <c r="ALV135" s="18"/>
      <c r="ALW135" s="18"/>
      <c r="ALX135" s="18"/>
      <c r="ALY135" s="18"/>
      <c r="ALZ135" s="18"/>
      <c r="AMA135" s="18"/>
      <c r="AMB135" s="18"/>
      <c r="AMC135" s="18"/>
      <c r="AMD135" s="18"/>
      <c r="AME135" s="18"/>
      <c r="AMF135" s="18"/>
      <c r="AMG135" s="18"/>
      <c r="AMH135" s="18"/>
      <c r="AMI135" s="18"/>
      <c r="AMJ135" s="18"/>
      <c r="AMK135" s="18"/>
    </row>
    <row r="136" spans="1:1025" x14ac:dyDescent="0.2">
      <c r="A136" s="60" t="s">
        <v>130</v>
      </c>
      <c r="B136" s="82" t="s">
        <v>263</v>
      </c>
      <c r="C136" s="60" t="s">
        <v>264</v>
      </c>
      <c r="D136" s="24" t="s">
        <v>64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f t="shared" si="191"/>
        <v>0</v>
      </c>
      <c r="L136" s="41">
        <f t="shared" si="192"/>
        <v>0</v>
      </c>
      <c r="M136" s="41">
        <f t="shared" si="193"/>
        <v>0</v>
      </c>
      <c r="N136" s="41">
        <f t="shared" si="194"/>
        <v>0</v>
      </c>
      <c r="O136" s="41">
        <f t="shared" si="195"/>
        <v>0</v>
      </c>
      <c r="P136" s="41">
        <f t="shared" si="196"/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41">
        <v>0</v>
      </c>
      <c r="AL136" s="41">
        <v>0</v>
      </c>
      <c r="AM136" s="41">
        <v>0</v>
      </c>
      <c r="AN136" s="41">
        <v>0</v>
      </c>
    </row>
    <row r="137" spans="1:1025" x14ac:dyDescent="0.2">
      <c r="A137" s="60" t="s">
        <v>130</v>
      </c>
      <c r="B137" s="82" t="s">
        <v>265</v>
      </c>
      <c r="C137" s="60" t="s">
        <v>266</v>
      </c>
      <c r="D137" s="24" t="s">
        <v>64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f t="shared" si="191"/>
        <v>0</v>
      </c>
      <c r="L137" s="41">
        <f t="shared" si="192"/>
        <v>0</v>
      </c>
      <c r="M137" s="41">
        <f t="shared" si="193"/>
        <v>0</v>
      </c>
      <c r="N137" s="41">
        <f t="shared" si="194"/>
        <v>0</v>
      </c>
      <c r="O137" s="41">
        <f t="shared" si="195"/>
        <v>0</v>
      </c>
      <c r="P137" s="41">
        <f t="shared" si="196"/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41">
        <v>0</v>
      </c>
      <c r="W137" s="41">
        <v>0</v>
      </c>
      <c r="X137" s="41"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41">
        <v>0</v>
      </c>
      <c r="AL137" s="41">
        <v>0</v>
      </c>
      <c r="AM137" s="41">
        <v>0</v>
      </c>
      <c r="AN137" s="41">
        <v>0</v>
      </c>
    </row>
    <row r="138" spans="1:1025" ht="25.5" x14ac:dyDescent="0.2">
      <c r="A138" s="60" t="s">
        <v>130</v>
      </c>
      <c r="B138" s="82" t="s">
        <v>292</v>
      </c>
      <c r="C138" s="60" t="s">
        <v>267</v>
      </c>
      <c r="D138" s="24" t="s">
        <v>64</v>
      </c>
      <c r="E138" s="41">
        <v>0</v>
      </c>
      <c r="F138" s="41"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f t="shared" ref="K138:K139" si="280">SUM(Q138,W138,AC138,AI138)</f>
        <v>0</v>
      </c>
      <c r="L138" s="41">
        <f t="shared" ref="L138:L139" si="281">SUM(R138,X138,AD138,AJ138)</f>
        <v>0</v>
      </c>
      <c r="M138" s="41">
        <f t="shared" ref="M138:M139" si="282">SUM(S138,Y138,AE138,AK138)</f>
        <v>0</v>
      </c>
      <c r="N138" s="41">
        <f t="shared" ref="N138:N139" si="283">SUM(T138,Z138,AF138,AL138)</f>
        <v>0</v>
      </c>
      <c r="O138" s="41">
        <f t="shared" ref="O138:O139" si="284">SUM(U138,AA138,AG138,AM138)</f>
        <v>0</v>
      </c>
      <c r="P138" s="41">
        <f t="shared" ref="P138:P139" si="285">SUM(V138,AB138,AH138,AN138)</f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41">
        <v>0</v>
      </c>
      <c r="W138" s="41">
        <v>0</v>
      </c>
      <c r="X138" s="41"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>
        <v>0</v>
      </c>
      <c r="AI138" s="41">
        <v>0</v>
      </c>
      <c r="AJ138" s="41">
        <v>0</v>
      </c>
      <c r="AK138" s="41">
        <v>0</v>
      </c>
      <c r="AL138" s="41">
        <v>0</v>
      </c>
      <c r="AM138" s="41">
        <v>0</v>
      </c>
      <c r="AN138" s="41">
        <v>0</v>
      </c>
    </row>
    <row r="139" spans="1:1025" x14ac:dyDescent="0.2">
      <c r="A139" s="60" t="s">
        <v>130</v>
      </c>
      <c r="B139" s="82" t="s">
        <v>269</v>
      </c>
      <c r="C139" s="60" t="s">
        <v>268</v>
      </c>
      <c r="D139" s="24" t="s">
        <v>64</v>
      </c>
      <c r="E139" s="41">
        <v>0</v>
      </c>
      <c r="F139" s="41">
        <v>0</v>
      </c>
      <c r="G139" s="41">
        <v>0</v>
      </c>
      <c r="H139" s="41">
        <v>0</v>
      </c>
      <c r="I139" s="41">
        <v>0</v>
      </c>
      <c r="J139" s="41">
        <v>0</v>
      </c>
      <c r="K139" s="41">
        <f t="shared" si="280"/>
        <v>0</v>
      </c>
      <c r="L139" s="41">
        <f t="shared" si="281"/>
        <v>0</v>
      </c>
      <c r="M139" s="41">
        <f t="shared" si="282"/>
        <v>0</v>
      </c>
      <c r="N139" s="41">
        <f t="shared" si="283"/>
        <v>0</v>
      </c>
      <c r="O139" s="41">
        <f t="shared" si="284"/>
        <v>0</v>
      </c>
      <c r="P139" s="41">
        <f t="shared" si="285"/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41">
        <v>0</v>
      </c>
      <c r="W139" s="41">
        <v>0</v>
      </c>
      <c r="X139" s="41"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>
        <v>0</v>
      </c>
      <c r="AJ139" s="41">
        <v>0</v>
      </c>
      <c r="AK139" s="41">
        <v>0</v>
      </c>
      <c r="AL139" s="41">
        <v>0</v>
      </c>
      <c r="AM139" s="41">
        <v>0</v>
      </c>
      <c r="AN139" s="41">
        <v>0</v>
      </c>
    </row>
    <row r="140" spans="1:1025" ht="25.5" x14ac:dyDescent="0.2">
      <c r="A140" s="60" t="s">
        <v>130</v>
      </c>
      <c r="B140" s="82" t="s">
        <v>271</v>
      </c>
      <c r="C140" s="60" t="s">
        <v>270</v>
      </c>
      <c r="D140" s="24" t="s">
        <v>64</v>
      </c>
      <c r="E140" s="41">
        <v>0</v>
      </c>
      <c r="F140" s="41"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f t="shared" si="191"/>
        <v>0</v>
      </c>
      <c r="L140" s="41">
        <f t="shared" si="192"/>
        <v>0</v>
      </c>
      <c r="M140" s="41">
        <f t="shared" si="193"/>
        <v>0</v>
      </c>
      <c r="N140" s="41">
        <f t="shared" si="194"/>
        <v>0</v>
      </c>
      <c r="O140" s="41">
        <f t="shared" si="195"/>
        <v>0</v>
      </c>
      <c r="P140" s="41">
        <f t="shared" si="196"/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41">
        <v>0</v>
      </c>
      <c r="W140" s="41">
        <v>0</v>
      </c>
      <c r="X140" s="41"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>
        <v>0</v>
      </c>
      <c r="AJ140" s="41">
        <v>0</v>
      </c>
      <c r="AK140" s="41">
        <v>0</v>
      </c>
      <c r="AL140" s="41">
        <v>0</v>
      </c>
      <c r="AM140" s="41">
        <v>0</v>
      </c>
      <c r="AN140" s="41">
        <v>0</v>
      </c>
    </row>
    <row r="141" spans="1:1025" x14ac:dyDescent="0.2">
      <c r="A141" s="45" t="s">
        <v>131</v>
      </c>
      <c r="B141" s="46" t="s">
        <v>115</v>
      </c>
      <c r="C141" s="46" t="s">
        <v>63</v>
      </c>
      <c r="D141" s="20" t="s">
        <v>64</v>
      </c>
      <c r="E141" s="39">
        <f t="shared" ref="E141:AN141" si="286">SUM(E142:E143)</f>
        <v>0</v>
      </c>
      <c r="F141" s="39">
        <f t="shared" si="286"/>
        <v>0</v>
      </c>
      <c r="G141" s="39">
        <f t="shared" si="286"/>
        <v>0</v>
      </c>
      <c r="H141" s="39">
        <f t="shared" si="286"/>
        <v>0</v>
      </c>
      <c r="I141" s="39">
        <f t="shared" si="286"/>
        <v>0</v>
      </c>
      <c r="J141" s="39">
        <f t="shared" si="286"/>
        <v>0</v>
      </c>
      <c r="K141" s="39">
        <f t="shared" si="286"/>
        <v>0</v>
      </c>
      <c r="L141" s="39">
        <f t="shared" si="286"/>
        <v>0</v>
      </c>
      <c r="M141" s="39">
        <f t="shared" si="286"/>
        <v>0</v>
      </c>
      <c r="N141" s="39">
        <f t="shared" si="286"/>
        <v>0</v>
      </c>
      <c r="O141" s="39">
        <f t="shared" si="286"/>
        <v>0</v>
      </c>
      <c r="P141" s="39">
        <f t="shared" si="286"/>
        <v>0</v>
      </c>
      <c r="Q141" s="39">
        <f t="shared" si="286"/>
        <v>0</v>
      </c>
      <c r="R141" s="39">
        <f t="shared" si="286"/>
        <v>0</v>
      </c>
      <c r="S141" s="39">
        <f t="shared" si="286"/>
        <v>0</v>
      </c>
      <c r="T141" s="39">
        <f t="shared" si="286"/>
        <v>0</v>
      </c>
      <c r="U141" s="39">
        <f t="shared" si="286"/>
        <v>0</v>
      </c>
      <c r="V141" s="39">
        <f t="shared" si="286"/>
        <v>0</v>
      </c>
      <c r="W141" s="39">
        <f t="shared" si="286"/>
        <v>0</v>
      </c>
      <c r="X141" s="39">
        <f t="shared" si="286"/>
        <v>0</v>
      </c>
      <c r="Y141" s="39">
        <f t="shared" si="286"/>
        <v>0</v>
      </c>
      <c r="Z141" s="39">
        <f t="shared" si="286"/>
        <v>0</v>
      </c>
      <c r="AA141" s="39">
        <f t="shared" si="286"/>
        <v>0</v>
      </c>
      <c r="AB141" s="39">
        <f t="shared" si="286"/>
        <v>0</v>
      </c>
      <c r="AC141" s="39">
        <f t="shared" si="286"/>
        <v>0</v>
      </c>
      <c r="AD141" s="39">
        <f t="shared" si="286"/>
        <v>0</v>
      </c>
      <c r="AE141" s="39">
        <f t="shared" si="286"/>
        <v>0</v>
      </c>
      <c r="AF141" s="39">
        <f t="shared" si="286"/>
        <v>0</v>
      </c>
      <c r="AG141" s="39">
        <f t="shared" si="286"/>
        <v>0</v>
      </c>
      <c r="AH141" s="39">
        <f t="shared" si="286"/>
        <v>0</v>
      </c>
      <c r="AI141" s="39">
        <f t="shared" si="286"/>
        <v>0</v>
      </c>
      <c r="AJ141" s="39">
        <f t="shared" si="286"/>
        <v>0</v>
      </c>
      <c r="AK141" s="39">
        <f t="shared" si="286"/>
        <v>0</v>
      </c>
      <c r="AL141" s="39">
        <f t="shared" si="286"/>
        <v>0</v>
      </c>
      <c r="AM141" s="39">
        <f t="shared" si="286"/>
        <v>0</v>
      </c>
      <c r="AN141" s="39">
        <f t="shared" si="286"/>
        <v>0</v>
      </c>
    </row>
    <row r="142" spans="1:1025" ht="25.5" x14ac:dyDescent="0.2">
      <c r="A142" s="61" t="s">
        <v>131</v>
      </c>
      <c r="B142" s="62" t="s">
        <v>274</v>
      </c>
      <c r="C142" s="60" t="s">
        <v>275</v>
      </c>
      <c r="D142" s="24" t="s">
        <v>64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f t="shared" si="191"/>
        <v>0</v>
      </c>
      <c r="L142" s="41">
        <f t="shared" si="192"/>
        <v>0</v>
      </c>
      <c r="M142" s="41">
        <f t="shared" si="193"/>
        <v>0</v>
      </c>
      <c r="N142" s="41">
        <f t="shared" si="194"/>
        <v>0</v>
      </c>
      <c r="O142" s="41">
        <f t="shared" si="195"/>
        <v>0</v>
      </c>
      <c r="P142" s="41">
        <f t="shared" si="196"/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41">
        <v>0</v>
      </c>
      <c r="W142" s="41">
        <v>0</v>
      </c>
      <c r="X142" s="41"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>
        <v>0</v>
      </c>
      <c r="AJ142" s="41">
        <v>0</v>
      </c>
      <c r="AK142" s="41">
        <v>0</v>
      </c>
      <c r="AL142" s="41">
        <v>0</v>
      </c>
      <c r="AM142" s="41">
        <v>0</v>
      </c>
      <c r="AN142" s="41">
        <v>0</v>
      </c>
    </row>
    <row r="143" spans="1:1025" x14ac:dyDescent="0.2">
      <c r="A143" s="61" t="s">
        <v>131</v>
      </c>
      <c r="B143" s="62" t="s">
        <v>276</v>
      </c>
      <c r="C143" s="60" t="s">
        <v>277</v>
      </c>
      <c r="D143" s="24" t="s">
        <v>64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f t="shared" si="191"/>
        <v>0</v>
      </c>
      <c r="L143" s="41">
        <f t="shared" si="192"/>
        <v>0</v>
      </c>
      <c r="M143" s="41">
        <f t="shared" si="193"/>
        <v>0</v>
      </c>
      <c r="N143" s="41">
        <f t="shared" si="194"/>
        <v>0</v>
      </c>
      <c r="O143" s="41">
        <f t="shared" si="195"/>
        <v>0</v>
      </c>
      <c r="P143" s="41">
        <f t="shared" si="196"/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>
        <v>0</v>
      </c>
      <c r="AK143" s="41">
        <v>0</v>
      </c>
      <c r="AL143" s="41">
        <v>0</v>
      </c>
      <c r="AM143" s="41">
        <v>0</v>
      </c>
      <c r="AN143" s="41">
        <v>0</v>
      </c>
    </row>
  </sheetData>
  <mergeCells count="21">
    <mergeCell ref="L7:AB7"/>
    <mergeCell ref="Q9:R9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  <mergeCell ref="AI16:AN16"/>
    <mergeCell ref="AI2:AN2"/>
    <mergeCell ref="A3:AN3"/>
    <mergeCell ref="L4:M4"/>
    <mergeCell ref="N4:P4"/>
    <mergeCell ref="Q4:R4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19</cp:revision>
  <cp:lastPrinted>2023-02-07T05:05:20Z</cp:lastPrinted>
  <dcterms:created xsi:type="dcterms:W3CDTF">2019-10-22T03:39:58Z</dcterms:created>
  <dcterms:modified xsi:type="dcterms:W3CDTF">2025-11-10T09:36:27Z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